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4.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5.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6.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7.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drawings/drawing8.xml" ContentType="application/vnd.openxmlformats-officedocument.drawing+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drawings/drawing9.xml" ContentType="application/vnd.openxmlformats-officedocument.drawing+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10.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drawings/drawing11.xml" ContentType="application/vnd.openxmlformats-officedocument.drawing+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drawings/drawing1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drawings/drawing13.xml" ContentType="application/vnd.openxmlformats-officedocument.drawing+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14.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drawings/drawing15.xml" ContentType="application/vnd.openxmlformats-officedocument.drawing+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16.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drawings/drawing17.xml" ContentType="application/vnd.openxmlformats-officedocument.drawing+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18.xml" ContentType="application/vnd.openxmlformats-officedocument.drawing+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19.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drawings/drawing20.xml" ContentType="application/vnd.openxmlformats-officedocument.drawing+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omments1.xml" ContentType="application/vnd.openxmlformats-officedocument.spreadsheetml.comments+xml"/>
  <Override PartName="/xl/drawings/drawing21.xml" ContentType="application/vnd.openxmlformats-officedocument.drawing+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drawings/drawing22.xml" ContentType="application/vnd.openxmlformats-officedocument.drawing+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drawings/drawing23.xml" ContentType="application/vnd.openxmlformats-officedocument.drawing+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drawings/drawing24.xml" ContentType="application/vnd.openxmlformats-officedocument.drawing+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25.xml" ContentType="application/vnd.openxmlformats-officedocument.drawing+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drawings/drawing26.xml" ContentType="application/vnd.openxmlformats-officedocument.drawing+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drawings/drawing27.xml" ContentType="application/vnd.openxmlformats-officedocument.drawing+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drawings/drawing28.xml" ContentType="application/vnd.openxmlformats-officedocument.drawing+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drawings/drawing29.xml" ContentType="application/vnd.openxmlformats-officedocument.drawing+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drawings/drawing30.xml" ContentType="application/vnd.openxmlformats-officedocument.drawing+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drawings/drawing31.xml" ContentType="application/vnd.openxmlformats-officedocument.drawing+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drawings/drawing32.xml" ContentType="application/vnd.openxmlformats-officedocument.drawing+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33.xml" ContentType="application/vnd.openxmlformats-officedocument.drawing+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drawings/drawing34.xml" ContentType="application/vnd.openxmlformats-officedocument.drawing+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drawings/drawing35.xml" ContentType="application/vnd.openxmlformats-officedocument.drawing+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drawings/drawing36.xml" ContentType="application/vnd.openxmlformats-officedocument.drawing+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drawings/drawing37.xml" ContentType="application/vnd.openxmlformats-officedocument.drawing+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drawings/drawing38.xml" ContentType="application/vnd.openxmlformats-officedocument.drawing+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drawings/drawing39.xml" ContentType="application/vnd.openxmlformats-officedocument.drawing+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drawings/drawing40.xml" ContentType="application/vnd.openxmlformats-officedocument.drawing+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drawings/drawing41.xml" ContentType="application/vnd.openxmlformats-officedocument.drawing+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drawings/drawing42.xml" ContentType="application/vnd.openxmlformats-officedocument.drawing+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drawings/drawing43.xml" ContentType="application/vnd.openxmlformats-officedocument.drawing+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drawings/drawing44.xml" ContentType="application/vnd.openxmlformats-officedocument.drawing+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drawings/drawing45.xml" ContentType="application/vnd.openxmlformats-officedocument.drawing+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drawings/drawing46.xml" ContentType="application/vnd.openxmlformats-officedocument.drawing+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drawings/drawing47.xml" ContentType="application/vnd.openxmlformats-officedocument.drawing+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drawings/drawing48.xml" ContentType="application/vnd.openxmlformats-officedocument.drawing+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drawings/drawing49.xml" ContentType="application/vnd.openxmlformats-officedocument.drawing+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drawings/drawing50.xml" ContentType="application/vnd.openxmlformats-officedocument.drawing+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drawings/drawing51.xml" ContentType="application/vnd.openxmlformats-officedocument.drawing+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drawings/drawing52.xml" ContentType="application/vnd.openxmlformats-officedocument.drawing+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drawings/drawing53.xml" ContentType="application/vnd.openxmlformats-officedocument.drawing+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drawings/drawing54.xml" ContentType="application/vnd.openxmlformats-officedocument.drawing+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drawings/drawing55.xml" ContentType="application/vnd.openxmlformats-officedocument.drawing+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drawings/drawing56.xml" ContentType="application/vnd.openxmlformats-officedocument.drawing+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drawings/drawing57.xml" ContentType="application/vnd.openxmlformats-officedocument.drawing+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drawings/drawing58.xml" ContentType="application/vnd.openxmlformats-officedocument.drawing+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drawings/drawing59.xml" ContentType="application/vnd.openxmlformats-officedocument.drawing+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drawings/drawing60.xml" ContentType="application/vnd.openxmlformats-officedocument.drawing+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drawings/drawing61.xml" ContentType="application/vnd.openxmlformats-officedocument.drawing+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drawings/drawing62.xml" ContentType="application/vnd.openxmlformats-officedocument.drawing+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drawings/drawing63.xml" ContentType="application/vnd.openxmlformats-officedocument.drawing+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drawings/drawing64.xml" ContentType="application/vnd.openxmlformats-officedocument.drawing+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drawings/drawing65.xml" ContentType="application/vnd.openxmlformats-officedocument.drawing+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drawings/drawing66.xml" ContentType="application/vnd.openxmlformats-officedocument.drawing+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drawings/drawing67.xml" ContentType="application/vnd.openxmlformats-officedocument.drawing+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drawings/drawing68.xml" ContentType="application/vnd.openxmlformats-officedocument.drawing+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drawings/drawing69.xml" ContentType="application/vnd.openxmlformats-officedocument.drawing+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drawings/drawing70.xml" ContentType="application/vnd.openxmlformats-officedocument.drawing+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drawings/drawing71.xml" ContentType="application/vnd.openxmlformats-officedocument.drawing+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drawings/drawing72.xml" ContentType="application/vnd.openxmlformats-officedocument.drawing+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drawings/drawing73.xml" ContentType="application/vnd.openxmlformats-officedocument.drawing+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drawings/drawing74.xml" ContentType="application/vnd.openxmlformats-officedocument.drawing+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drawings/drawing75.xml" ContentType="application/vnd.openxmlformats-officedocument.drawing+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drawings/drawing76.xml" ContentType="application/vnd.openxmlformats-officedocument.drawing+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drawings/drawing77.xml" ContentType="application/vnd.openxmlformats-officedocument.drawing+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drawings/drawing78.xml" ContentType="application/vnd.openxmlformats-officedocument.drawing+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drawings/drawing79.xml" ContentType="application/vnd.openxmlformats-officedocument.drawing+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drawings/drawing80.xml" ContentType="application/vnd.openxmlformats-officedocument.drawing+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drawings/drawing81.xml" ContentType="application/vnd.openxmlformats-officedocument.drawing+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drawings/drawing82.xml" ContentType="application/vnd.openxmlformats-officedocument.drawing+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drawings/drawing83.xml" ContentType="application/vnd.openxmlformats-officedocument.drawing+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drawings/drawing84.xml" ContentType="application/vnd.openxmlformats-officedocument.drawing+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drawings/drawing85.xml" ContentType="application/vnd.openxmlformats-officedocument.drawing+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drawings/drawing86.xml" ContentType="application/vnd.openxmlformats-officedocument.drawing+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drawings/drawing87.xml" ContentType="application/vnd.openxmlformats-officedocument.drawing+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drawings/drawing88.xml" ContentType="application/vnd.openxmlformats-officedocument.drawing+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drawings/drawing89.xml" ContentType="application/vnd.openxmlformats-officedocument.drawing+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drawings/drawing90.xml" ContentType="application/vnd.openxmlformats-officedocument.drawing+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drawings/drawing91.xml" ContentType="application/vnd.openxmlformats-officedocument.drawing+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drawings/drawing92.xml" ContentType="application/vnd.openxmlformats-officedocument.drawing+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drawings/drawing93.xml" ContentType="application/vnd.openxmlformats-officedocument.drawing+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drawings/drawing94.xml" ContentType="application/vnd.openxmlformats-officedocument.drawing+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drawings/drawing95.xml" ContentType="application/vnd.openxmlformats-officedocument.drawing+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drawings/drawing96.xml" ContentType="application/vnd.openxmlformats-officedocument.drawing+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6" windowHeight="11760" firstSheet="1" activeTab="34"/>
  </bookViews>
  <sheets>
    <sheet name="Լրացման պահանջներ" sheetId="7" state="hidden" r:id="rId1"/>
    <sheet name="Հ1 Ձև1 " sheetId="9" r:id="rId2"/>
    <sheet name="Հ1 Ձև 2  1206-11001" sheetId="93" state="hidden" r:id="rId3"/>
    <sheet name="Հ1 Ձև 2  1206-32001" sheetId="92" state="hidden" r:id="rId4"/>
    <sheet name="Հ1 Ձև 2  1206-32002" sheetId="91" state="hidden" r:id="rId5"/>
    <sheet name="Հ1 Ձև 2  1205-12001" sheetId="94" state="hidden" r:id="rId6"/>
    <sheet name="Հ1 Ձև 2  1205-12002" sheetId="95" state="hidden" r:id="rId7"/>
    <sheet name="Հ1 Ձև 2  1205-12003" sheetId="96" state="hidden" r:id="rId8"/>
    <sheet name="Հ1 Ձև 2  1205-12006" sheetId="97" state="hidden" r:id="rId9"/>
    <sheet name="Հ1 Ձև 2  1205-12007" sheetId="98" state="hidden" r:id="rId10"/>
    <sheet name="Հ1 Ձև 2  1205-12008" sheetId="99" state="hidden" r:id="rId11"/>
    <sheet name="Հ1 Ձև 2  1205-12009" sheetId="100" state="hidden" r:id="rId12"/>
    <sheet name="Հ1 Ձև 2  1205-12012" sheetId="101" state="hidden" r:id="rId13"/>
    <sheet name="Հ1 Ձև 2  1205-12026" sheetId="103" state="hidden" r:id="rId14"/>
    <sheet name="Հ1 Ձև 2  1205-12029" sheetId="102" state="hidden" r:id="rId15"/>
    <sheet name="Հ1 Ձև 2  1225-12018" sheetId="90" state="hidden" r:id="rId16"/>
    <sheet name="Հ1 Ձև 2 1005-12001" sheetId="1" state="hidden" r:id="rId17"/>
    <sheet name="Հ1 Ձև 2 1005-12002" sheetId="13" state="hidden" r:id="rId18"/>
    <sheet name="Հ1 Ձև 2  1141-32001" sheetId="110" state="hidden" r:id="rId19"/>
    <sheet name="Հ1 Ձև 2 1005-12005" sheetId="12" state="hidden" r:id="rId20"/>
    <sheet name="Հ1 Ձև 2 1011-11001" sheetId="14" state="hidden" r:id="rId21"/>
    <sheet name="Հ1 Ձև 2 1011-11003" sheetId="15" state="hidden" r:id="rId22"/>
    <sheet name="Հ1 Ձև 2 1011-nor 1" sheetId="107" state="hidden" r:id="rId23"/>
    <sheet name="Հ1 Ձև 2 1011-11005" sheetId="16" state="hidden" r:id="rId24"/>
    <sheet name="Հ1 Ձև 2 1011-11007" sheetId="30" state="hidden" r:id="rId25"/>
    <sheet name="Հ1 Ձև 2 1011-11008" sheetId="18" state="hidden" r:id="rId26"/>
    <sheet name="Հ1 Ձև 2 1011-12001" sheetId="19" state="hidden" r:id="rId27"/>
    <sheet name="Հ1 Ձև 2 1011-12007" sheetId="21" state="hidden" r:id="rId28"/>
    <sheet name="Հ1 Ձև 2 1011-12008" sheetId="22" r:id="rId29"/>
    <sheet name="Հ1 Ձև 2 1011-12009" sheetId="23" state="hidden" r:id="rId30"/>
    <sheet name="Հ1 Ձև 2 1011-12010" sheetId="24" state="hidden" r:id="rId31"/>
    <sheet name="Հ1 Ձև 2 1011-12011" sheetId="25" state="hidden" r:id="rId32"/>
    <sheet name="Հ1 Ձև 2 1015-12001" sheetId="26" state="hidden" r:id="rId33"/>
    <sheet name="Հ1 Ձև 2 1032-11001" sheetId="27" state="hidden" r:id="rId34"/>
    <sheet name="Հ1 Ձև 2 1032-11002" sheetId="28" r:id="rId35"/>
    <sheet name="Հ1 Ձև 2 1032-11003" sheetId="20" state="hidden" r:id="rId36"/>
    <sheet name="Հ1 Ձև 2 1032-nor 2" sheetId="105" state="hidden" r:id="rId37"/>
    <sheet name="Հ1 Ձև 2  1032-nor" sheetId="108" state="hidden" r:id="rId38"/>
    <sheet name="Հ1 Ձև 2 1032-11005" sheetId="106" state="hidden" r:id="rId39"/>
    <sheet name="Հ1 Ձև 2 1032-11004" sheetId="11" state="hidden" r:id="rId40"/>
    <sheet name="Հ1 Ձև 2  1032-11005" sheetId="29" state="hidden" r:id="rId41"/>
    <sheet name="Հ1 Ձև 2  1032-32007" sheetId="32" state="hidden" r:id="rId42"/>
    <sheet name="Հ1 Ձև 2  1068-11001" sheetId="33" state="hidden" r:id="rId43"/>
    <sheet name="Հ1 Ձև 2  1068-12001" sheetId="34" state="hidden" r:id="rId44"/>
    <sheet name="Հ1 Ձև 2  1068-12002" sheetId="35" state="hidden" r:id="rId45"/>
    <sheet name="Հ1 Ձև 2  1068-12003" sheetId="36" state="hidden" r:id="rId46"/>
    <sheet name="Հ1 Ձև 2  1068-12004" sheetId="37" state="hidden" r:id="rId47"/>
    <sheet name="Հ1 Ձև 2  1082-11001 " sheetId="38" state="hidden" r:id="rId48"/>
    <sheet name="Հ1 Ձև 2  1082-12001 " sheetId="39" state="hidden" r:id="rId49"/>
    <sheet name="Հ1 Ձև 2  1082-12002" sheetId="40" state="hidden" r:id="rId50"/>
    <sheet name="Հ1 Ձև 2  1082-12003 " sheetId="41" state="hidden" r:id="rId51"/>
    <sheet name="Հ1 Ձև 2  1088-11008" sheetId="42" state="hidden" r:id="rId52"/>
    <sheet name="Հ1 Ձև 2  1088-12006" sheetId="43" state="hidden" r:id="rId53"/>
    <sheet name="Հ1 Ձև 2  1088-12018" sheetId="44" state="hidden" r:id="rId54"/>
    <sheet name="Հ1 Ձև 2  1088-12019" sheetId="46" state="hidden" r:id="rId55"/>
    <sheet name="Հ1 Ձև 2  1088-12020" sheetId="47" state="hidden" r:id="rId56"/>
    <sheet name="Հ1 Ձև 2  1088-12022" sheetId="109" state="hidden" r:id="rId57"/>
    <sheet name="Հ1 Ձև 2  1098-12001 " sheetId="48" state="hidden" r:id="rId58"/>
    <sheet name="Հ1 Ձև 2  1098-12002" sheetId="49" state="hidden" r:id="rId59"/>
    <sheet name="Հ1 Ձև 2  1098-12006" sheetId="50" state="hidden" r:id="rId60"/>
    <sheet name="Հ1 Ձև 2  1098-12007" sheetId="51" state="hidden" r:id="rId61"/>
    <sheet name="Հ1 Ձև 2  1098-12008" sheetId="52" state="hidden" r:id="rId62"/>
    <sheet name="Հ1 Ձև 2  1098-12009" sheetId="53" state="hidden" r:id="rId63"/>
    <sheet name="Հ1 Ձև 2  1098-21001" sheetId="54" state="hidden" r:id="rId64"/>
    <sheet name="Հ1 Ձև 2  1102-11001" sheetId="55" state="hidden" r:id="rId65"/>
    <sheet name="Հ1 Ձև 2  1102-11002" sheetId="56" state="hidden" r:id="rId66"/>
    <sheet name="Հ1 Ձև 2  1102-12001" sheetId="57" state="hidden" r:id="rId67"/>
    <sheet name="Հ1 Ձև 2  1102-12002" sheetId="58" state="hidden" r:id="rId68"/>
    <sheet name="Հ1 Ձև 2  1102-12003" sheetId="60" state="hidden" r:id="rId69"/>
    <sheet name="Հ1 Ձև 2  1102-12004" sheetId="61" state="hidden" r:id="rId70"/>
    <sheet name="Հ1 Ձև 2  1102-12005" sheetId="62" state="hidden" r:id="rId71"/>
    <sheet name="Հ1 Ձև 2  1117-11001" sheetId="63" state="hidden" r:id="rId72"/>
    <sheet name="Հ1 Ձև 2  1117-11002" sheetId="64" state="hidden" r:id="rId73"/>
    <sheet name="Հ1 Ձև 2  1117-11003" sheetId="65" state="hidden" r:id="rId74"/>
    <sheet name="Հ1 Ձև 2  1117-11004" sheetId="66" state="hidden" r:id="rId75"/>
    <sheet name="Հ1 Ձև 2  1117-31001" sheetId="67" state="hidden" r:id="rId76"/>
    <sheet name="Հ1 Ձև 2  1141-11001" sheetId="68" state="hidden" r:id="rId77"/>
    <sheet name="Հ1 Ձև 2  1141-11007" sheetId="69" state="hidden" r:id="rId78"/>
    <sheet name="Հ1 Ձև 2  1141-11009" sheetId="70" state="hidden" r:id="rId79"/>
    <sheet name="Հ1 Ձև 2  5999- 11001" sheetId="71" state="hidden" r:id="rId80"/>
    <sheet name="Հ1 Ձև 2 5999- 11002" sheetId="72" state="hidden" r:id="rId81"/>
    <sheet name="Հ1 Ձև 2  5999- 11003" sheetId="73" state="hidden" r:id="rId82"/>
    <sheet name="Հ1 Ձև 2  1141-11018" sheetId="78" state="hidden" r:id="rId83"/>
    <sheet name="Հ1 Ձև 2  1141-12001" sheetId="74" state="hidden" r:id="rId84"/>
    <sheet name="Հ1 Ձև 2  1141-12008" sheetId="111" state="hidden" r:id="rId85"/>
    <sheet name="Հ1 Ձև 2  1141-12004" sheetId="75" state="hidden" r:id="rId86"/>
    <sheet name="Հ1 Ձև 2 5999- 12001" sheetId="76" state="hidden" r:id="rId87"/>
    <sheet name="Հ1 Ձև 2 5999- 12002" sheetId="77" state="hidden" r:id="rId88"/>
    <sheet name="Հ1 Ձև 2  1153-11001" sheetId="79" state="hidden" r:id="rId89"/>
    <sheet name="Հ1 Ձև 2  1153-11002" sheetId="80" state="hidden" r:id="rId90"/>
    <sheet name="Հ1 Ձև 2  1160-11005" sheetId="81" state="hidden" r:id="rId91"/>
    <sheet name="Հ1 Ձև 2  1160-11009" sheetId="82" state="hidden" r:id="rId92"/>
    <sheet name="Հ1 Ձև 2  1160-11012" sheetId="83" state="hidden" r:id="rId93"/>
    <sheet name="Հ1 Ձև 2  1160-11013" sheetId="84" state="hidden" r:id="rId94"/>
    <sheet name="Հ1 Ձև 2  1160-11016" sheetId="85" r:id="rId95"/>
    <sheet name="Հ1 Ձև 2  1160-12001" sheetId="86" r:id="rId96"/>
    <sheet name="Հ1 Ձև 2  1184-11001 " sheetId="87" state="hidden" r:id="rId97"/>
    <sheet name="Հ1 Ձև 2  1184-12001" sheetId="89" state="hidden" r:id="rId98"/>
  </sheets>
  <externalReferences>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s>
  <definedNames>
    <definedName name="_ftn1" localSheetId="1">'Հ1 Ձև1 '!#REF!</definedName>
    <definedName name="_ftn2" localSheetId="1">'Հ1 Ձև1 '!#REF!</definedName>
    <definedName name="_ftnref1" localSheetId="1">'Հ1 Ձև1 '!$W$6</definedName>
    <definedName name="_ftnref2" localSheetId="1">'Հ1 Ձև1 '!$X$6</definedName>
    <definedName name="_Toc501014752" localSheetId="40">'Հ1 Ձև 2  1032-11005'!#REF!</definedName>
    <definedName name="_Toc501014752" localSheetId="41">'Հ1 Ձև 2  1032-32007'!#REF!</definedName>
    <definedName name="_Toc501014752" localSheetId="37">'Հ1 Ձև 2  1032-nor'!#REF!</definedName>
    <definedName name="_Toc501014752" localSheetId="42">'Հ1 Ձև 2  1068-11001'!#REF!</definedName>
    <definedName name="_Toc501014752" localSheetId="43">'Հ1 Ձև 2  1068-12001'!#REF!</definedName>
    <definedName name="_Toc501014752" localSheetId="44">'Հ1 Ձև 2  1068-12002'!#REF!</definedName>
    <definedName name="_Toc501014752" localSheetId="45">'Հ1 Ձև 2  1068-12003'!#REF!</definedName>
    <definedName name="_Toc501014752" localSheetId="46">'Հ1 Ձև 2  1068-12004'!#REF!</definedName>
    <definedName name="_Toc501014752" localSheetId="47">'Հ1 Ձև 2  1082-11001 '!#REF!</definedName>
    <definedName name="_Toc501014752" localSheetId="48">'Հ1 Ձև 2  1082-12001 '!#REF!</definedName>
    <definedName name="_Toc501014752" localSheetId="49">'Հ1 Ձև 2  1082-12002'!#REF!</definedName>
    <definedName name="_Toc501014752" localSheetId="50">'Հ1 Ձև 2  1082-12003 '!#REF!</definedName>
    <definedName name="_Toc501014752" localSheetId="51">'Հ1 Ձև 2  1088-11008'!#REF!</definedName>
    <definedName name="_Toc501014752" localSheetId="52">'Հ1 Ձև 2  1088-12006'!#REF!</definedName>
    <definedName name="_Toc501014752" localSheetId="53">'Հ1 Ձև 2  1088-12018'!#REF!</definedName>
    <definedName name="_Toc501014752" localSheetId="54">'Հ1 Ձև 2  1088-12019'!#REF!</definedName>
    <definedName name="_Toc501014752" localSheetId="55">'Հ1 Ձև 2  1088-12020'!#REF!</definedName>
    <definedName name="_Toc501014752" localSheetId="56">'Հ1 Ձև 2  1088-12022'!#REF!</definedName>
    <definedName name="_Toc501014752" localSheetId="57">'Հ1 Ձև 2  1098-12001 '!#REF!</definedName>
    <definedName name="_Toc501014752" localSheetId="58">'Հ1 Ձև 2  1098-12002'!#REF!</definedName>
    <definedName name="_Toc501014752" localSheetId="59">'Հ1 Ձև 2  1098-12006'!#REF!</definedName>
    <definedName name="_Toc501014752" localSheetId="60">'Հ1 Ձև 2  1098-12007'!#REF!</definedName>
    <definedName name="_Toc501014752" localSheetId="61">'Հ1 Ձև 2  1098-12008'!#REF!</definedName>
    <definedName name="_Toc501014752" localSheetId="62">'Հ1 Ձև 2  1098-12009'!#REF!</definedName>
    <definedName name="_Toc501014752" localSheetId="63">'Հ1 Ձև 2  1098-21001'!#REF!</definedName>
    <definedName name="_Toc501014752" localSheetId="64">'Հ1 Ձև 2  1102-11001'!#REF!</definedName>
    <definedName name="_Toc501014752" localSheetId="65">'Հ1 Ձև 2  1102-11002'!#REF!</definedName>
    <definedName name="_Toc501014752" localSheetId="66">'Հ1 Ձև 2  1102-12001'!#REF!</definedName>
    <definedName name="_Toc501014752" localSheetId="67">'Հ1 Ձև 2  1102-12002'!#REF!</definedName>
    <definedName name="_Toc501014752" localSheetId="68">'Հ1 Ձև 2  1102-12003'!#REF!</definedName>
    <definedName name="_Toc501014752" localSheetId="69">'Հ1 Ձև 2  1102-12004'!#REF!</definedName>
    <definedName name="_Toc501014752" localSheetId="70">'Հ1 Ձև 2  1102-12005'!#REF!</definedName>
    <definedName name="_Toc501014752" localSheetId="71">'Հ1 Ձև 2  1117-11001'!#REF!</definedName>
    <definedName name="_Toc501014752" localSheetId="72">'Հ1 Ձև 2  1117-11002'!#REF!</definedName>
    <definedName name="_Toc501014752" localSheetId="73">'Հ1 Ձև 2  1117-11003'!#REF!</definedName>
    <definedName name="_Toc501014752" localSheetId="74">'Հ1 Ձև 2  1117-11004'!#REF!</definedName>
    <definedName name="_Toc501014752" localSheetId="75">'Հ1 Ձև 2  1117-31001'!#REF!</definedName>
    <definedName name="_Toc501014752" localSheetId="76">'Հ1 Ձև 2  1141-11001'!#REF!</definedName>
    <definedName name="_Toc501014752" localSheetId="77">'Հ1 Ձև 2  1141-11007'!#REF!</definedName>
    <definedName name="_Toc501014752" localSheetId="78">'Հ1 Ձև 2  1141-11009'!#REF!</definedName>
    <definedName name="_Toc501014752" localSheetId="82">'Հ1 Ձև 2  1141-11018'!#REF!</definedName>
    <definedName name="_Toc501014752" localSheetId="83">'Հ1 Ձև 2  1141-12001'!#REF!</definedName>
    <definedName name="_Toc501014752" localSheetId="85">'Հ1 Ձև 2  1141-12004'!#REF!</definedName>
    <definedName name="_Toc501014752" localSheetId="84">'Հ1 Ձև 2  1141-12008'!#REF!</definedName>
    <definedName name="_Toc501014752" localSheetId="18">'Հ1 Ձև 2  1141-32001'!#REF!</definedName>
    <definedName name="_Toc501014752" localSheetId="88">'Հ1 Ձև 2  1153-11001'!#REF!</definedName>
    <definedName name="_Toc501014752" localSheetId="89">'Հ1 Ձև 2  1153-11002'!#REF!</definedName>
    <definedName name="_Toc501014752" localSheetId="90">'Հ1 Ձև 2  1160-11005'!#REF!</definedName>
    <definedName name="_Toc501014752" localSheetId="91">'Հ1 Ձև 2  1160-11009'!#REF!</definedName>
    <definedName name="_Toc501014752" localSheetId="92">'Հ1 Ձև 2  1160-11012'!#REF!</definedName>
    <definedName name="_Toc501014752" localSheetId="93">'Հ1 Ձև 2  1160-11013'!#REF!</definedName>
    <definedName name="_Toc501014752" localSheetId="94">'Հ1 Ձև 2  1160-11016'!#REF!</definedName>
    <definedName name="_Toc501014752" localSheetId="95">'Հ1 Ձև 2  1160-12001'!#REF!</definedName>
    <definedName name="_Toc501014752" localSheetId="96">'Հ1 Ձև 2  1184-11001 '!#REF!</definedName>
    <definedName name="_Toc501014752" localSheetId="97">'Հ1 Ձև 2  1184-12001'!#REF!</definedName>
    <definedName name="_Toc501014752" localSheetId="5">'Հ1 Ձև 2  1205-12001'!#REF!</definedName>
    <definedName name="_Toc501014752" localSheetId="6">'Հ1 Ձև 2  1205-12002'!#REF!</definedName>
    <definedName name="_Toc501014752" localSheetId="7">'Հ1 Ձև 2  1205-12003'!#REF!</definedName>
    <definedName name="_Toc501014752" localSheetId="8">'Հ1 Ձև 2  1205-12006'!#REF!</definedName>
    <definedName name="_Toc501014752" localSheetId="9">'Հ1 Ձև 2  1205-12007'!#REF!</definedName>
    <definedName name="_Toc501014752" localSheetId="10">'Հ1 Ձև 2  1205-12008'!#REF!</definedName>
    <definedName name="_Toc501014752" localSheetId="11">'Հ1 Ձև 2  1205-12009'!#REF!</definedName>
    <definedName name="_Toc501014752" localSheetId="12">'Հ1 Ձև 2  1205-12012'!#REF!</definedName>
    <definedName name="_Toc501014752" localSheetId="13">'Հ1 Ձև 2  1205-12026'!#REF!</definedName>
    <definedName name="_Toc501014752" localSheetId="14">'Հ1 Ձև 2  1205-12029'!#REF!</definedName>
    <definedName name="_Toc501014752" localSheetId="2">'Հ1 Ձև 2  1206-11001'!#REF!</definedName>
    <definedName name="_Toc501014752" localSheetId="3">'Հ1 Ձև 2  1206-32001'!#REF!</definedName>
    <definedName name="_Toc501014752" localSheetId="4">'Հ1 Ձև 2  1206-32002'!#REF!</definedName>
    <definedName name="_Toc501014752" localSheetId="15">'Հ1 Ձև 2  1225-12018'!#REF!</definedName>
    <definedName name="_Toc501014752" localSheetId="79">'Հ1 Ձև 2  5999- 11001'!#REF!</definedName>
    <definedName name="_Toc501014752" localSheetId="81">'Հ1 Ձև 2  5999- 11003'!#REF!</definedName>
    <definedName name="_Toc501014752" localSheetId="16">'Հ1 Ձև 2 1005-12001'!#REF!</definedName>
    <definedName name="_Toc501014752" localSheetId="17">'Հ1 Ձև 2 1005-12002'!#REF!</definedName>
    <definedName name="_Toc501014752" localSheetId="19">'Հ1 Ձև 2 1005-12005'!#REF!</definedName>
    <definedName name="_Toc501014752" localSheetId="20">'Հ1 Ձև 2 1011-11001'!#REF!</definedName>
    <definedName name="_Toc501014752" localSheetId="21">'Հ1 Ձև 2 1011-11003'!#REF!</definedName>
    <definedName name="_Toc501014752" localSheetId="23">'Հ1 Ձև 2 1011-11005'!#REF!</definedName>
    <definedName name="_Toc501014752" localSheetId="24">'Հ1 Ձև 2 1011-11007'!#REF!</definedName>
    <definedName name="_Toc501014752" localSheetId="25">'Հ1 Ձև 2 1011-11008'!#REF!</definedName>
    <definedName name="_Toc501014752" localSheetId="26">'Հ1 Ձև 2 1011-12001'!#REF!</definedName>
    <definedName name="_Toc501014752" localSheetId="27">'Հ1 Ձև 2 1011-12007'!#REF!</definedName>
    <definedName name="_Toc501014752" localSheetId="28">'Հ1 Ձև 2 1011-12008'!#REF!</definedName>
    <definedName name="_Toc501014752" localSheetId="29">'Հ1 Ձև 2 1011-12009'!#REF!</definedName>
    <definedName name="_Toc501014752" localSheetId="30">'Հ1 Ձև 2 1011-12010'!#REF!</definedName>
    <definedName name="_Toc501014752" localSheetId="31">'Հ1 Ձև 2 1011-12011'!#REF!</definedName>
    <definedName name="_Toc501014752" localSheetId="22">'Հ1 Ձև 2 1011-nor 1'!#REF!</definedName>
    <definedName name="_Toc501014752" localSheetId="32">'Հ1 Ձև 2 1015-12001'!#REF!</definedName>
    <definedName name="_Toc501014752" localSheetId="33">'Հ1 Ձև 2 1032-11001'!#REF!</definedName>
    <definedName name="_Toc501014752" localSheetId="34">'Հ1 Ձև 2 1032-11002'!#REF!</definedName>
    <definedName name="_Toc501014752" localSheetId="35">'Հ1 Ձև 2 1032-11003'!#REF!</definedName>
    <definedName name="_Toc501014752" localSheetId="39">'Հ1 Ձև 2 1032-11004'!#REF!</definedName>
    <definedName name="_Toc501014752" localSheetId="38">'Հ1 Ձև 2 1032-11005'!#REF!</definedName>
    <definedName name="_Toc501014752" localSheetId="36">'Հ1 Ձև 2 1032-nor 2'!#REF!</definedName>
    <definedName name="_Toc501014752" localSheetId="80">'Հ1 Ձև 2 5999- 11002'!#REF!</definedName>
    <definedName name="_Toc501014752" localSheetId="86">'Հ1 Ձև 2 5999- 12001'!#REF!</definedName>
    <definedName name="_Toc501014752" localSheetId="87">'Հ1 Ձև 2 5999- 12002'!#REF!</definedName>
    <definedName name="_Toc501014753" localSheetId="40">'Հ1 Ձև 2  1032-11005'!#REF!</definedName>
    <definedName name="_Toc501014753" localSheetId="41">'Հ1 Ձև 2  1032-32007'!#REF!</definedName>
    <definedName name="_Toc501014753" localSheetId="37">'Հ1 Ձև 2  1032-nor'!#REF!</definedName>
    <definedName name="_Toc501014753" localSheetId="42">'Հ1 Ձև 2  1068-11001'!#REF!</definedName>
    <definedName name="_Toc501014753" localSheetId="43">'Հ1 Ձև 2  1068-12001'!#REF!</definedName>
    <definedName name="_Toc501014753" localSheetId="44">'Հ1 Ձև 2  1068-12002'!#REF!</definedName>
    <definedName name="_Toc501014753" localSheetId="45">'Հ1 Ձև 2  1068-12003'!#REF!</definedName>
    <definedName name="_Toc501014753" localSheetId="46">'Հ1 Ձև 2  1068-12004'!#REF!</definedName>
    <definedName name="_Toc501014753" localSheetId="47">'Հ1 Ձև 2  1082-11001 '!#REF!</definedName>
    <definedName name="_Toc501014753" localSheetId="48">'Հ1 Ձև 2  1082-12001 '!#REF!</definedName>
    <definedName name="_Toc501014753" localSheetId="49">'Հ1 Ձև 2  1082-12002'!#REF!</definedName>
    <definedName name="_Toc501014753" localSheetId="50">'Հ1 Ձև 2  1082-12003 '!#REF!</definedName>
    <definedName name="_Toc501014753" localSheetId="51">'Հ1 Ձև 2  1088-11008'!#REF!</definedName>
    <definedName name="_Toc501014753" localSheetId="52">'Հ1 Ձև 2  1088-12006'!#REF!</definedName>
    <definedName name="_Toc501014753" localSheetId="53">'Հ1 Ձև 2  1088-12018'!#REF!</definedName>
    <definedName name="_Toc501014753" localSheetId="54">'Հ1 Ձև 2  1088-12019'!#REF!</definedName>
    <definedName name="_Toc501014753" localSheetId="55">'Հ1 Ձև 2  1088-12020'!#REF!</definedName>
    <definedName name="_Toc501014753" localSheetId="56">'Հ1 Ձև 2  1088-12022'!#REF!</definedName>
    <definedName name="_Toc501014753" localSheetId="57">'Հ1 Ձև 2  1098-12001 '!#REF!</definedName>
    <definedName name="_Toc501014753" localSheetId="58">'Հ1 Ձև 2  1098-12002'!#REF!</definedName>
    <definedName name="_Toc501014753" localSheetId="59">'Հ1 Ձև 2  1098-12006'!#REF!</definedName>
    <definedName name="_Toc501014753" localSheetId="60">'Հ1 Ձև 2  1098-12007'!#REF!</definedName>
    <definedName name="_Toc501014753" localSheetId="61">'Հ1 Ձև 2  1098-12008'!#REF!</definedName>
    <definedName name="_Toc501014753" localSheetId="62">'Հ1 Ձև 2  1098-12009'!#REF!</definedName>
    <definedName name="_Toc501014753" localSheetId="63">'Հ1 Ձև 2  1098-21001'!#REF!</definedName>
    <definedName name="_Toc501014753" localSheetId="64">'Հ1 Ձև 2  1102-11001'!#REF!</definedName>
    <definedName name="_Toc501014753" localSheetId="65">'Հ1 Ձև 2  1102-11002'!#REF!</definedName>
    <definedName name="_Toc501014753" localSheetId="66">'Հ1 Ձև 2  1102-12001'!#REF!</definedName>
    <definedName name="_Toc501014753" localSheetId="67">'Հ1 Ձև 2  1102-12002'!#REF!</definedName>
    <definedName name="_Toc501014753" localSheetId="68">'Հ1 Ձև 2  1102-12003'!#REF!</definedName>
    <definedName name="_Toc501014753" localSheetId="69">'Հ1 Ձև 2  1102-12004'!#REF!</definedName>
    <definedName name="_Toc501014753" localSheetId="70">'Հ1 Ձև 2  1102-12005'!#REF!</definedName>
    <definedName name="_Toc501014753" localSheetId="71">'Հ1 Ձև 2  1117-11001'!#REF!</definedName>
    <definedName name="_Toc501014753" localSheetId="72">'Հ1 Ձև 2  1117-11002'!#REF!</definedName>
    <definedName name="_Toc501014753" localSheetId="73">'Հ1 Ձև 2  1117-11003'!#REF!</definedName>
    <definedName name="_Toc501014753" localSheetId="74">'Հ1 Ձև 2  1117-11004'!#REF!</definedName>
    <definedName name="_Toc501014753" localSheetId="75">'Հ1 Ձև 2  1117-31001'!#REF!</definedName>
    <definedName name="_Toc501014753" localSheetId="76">'Հ1 Ձև 2  1141-11001'!#REF!</definedName>
    <definedName name="_Toc501014753" localSheetId="77">'Հ1 Ձև 2  1141-11007'!#REF!</definedName>
    <definedName name="_Toc501014753" localSheetId="78">'Հ1 Ձև 2  1141-11009'!#REF!</definedName>
    <definedName name="_Toc501014753" localSheetId="82">'Հ1 Ձև 2  1141-11018'!#REF!</definedName>
    <definedName name="_Toc501014753" localSheetId="83">'Հ1 Ձև 2  1141-12001'!#REF!</definedName>
    <definedName name="_Toc501014753" localSheetId="85">'Հ1 Ձև 2  1141-12004'!#REF!</definedName>
    <definedName name="_Toc501014753" localSheetId="84">'Հ1 Ձև 2  1141-12008'!#REF!</definedName>
    <definedName name="_Toc501014753" localSheetId="18">'Հ1 Ձև 2  1141-32001'!#REF!</definedName>
    <definedName name="_Toc501014753" localSheetId="88">'Հ1 Ձև 2  1153-11001'!#REF!</definedName>
    <definedName name="_Toc501014753" localSheetId="89">'Հ1 Ձև 2  1153-11002'!#REF!</definedName>
    <definedName name="_Toc501014753" localSheetId="90">'Հ1 Ձև 2  1160-11005'!#REF!</definedName>
    <definedName name="_Toc501014753" localSheetId="91">'Հ1 Ձև 2  1160-11009'!#REF!</definedName>
    <definedName name="_Toc501014753" localSheetId="92">'Հ1 Ձև 2  1160-11012'!#REF!</definedName>
    <definedName name="_Toc501014753" localSheetId="93">'Հ1 Ձև 2  1160-11013'!#REF!</definedName>
    <definedName name="_Toc501014753" localSheetId="94">'Հ1 Ձև 2  1160-11016'!#REF!</definedName>
    <definedName name="_Toc501014753" localSheetId="95">'Հ1 Ձև 2  1160-12001'!#REF!</definedName>
    <definedName name="_Toc501014753" localSheetId="96">'Հ1 Ձև 2  1184-11001 '!#REF!</definedName>
    <definedName name="_Toc501014753" localSheetId="97">'Հ1 Ձև 2  1184-12001'!#REF!</definedName>
    <definedName name="_Toc501014753" localSheetId="5">'Հ1 Ձև 2  1205-12001'!#REF!</definedName>
    <definedName name="_Toc501014753" localSheetId="6">'Հ1 Ձև 2  1205-12002'!#REF!</definedName>
    <definedName name="_Toc501014753" localSheetId="7">'Հ1 Ձև 2  1205-12003'!#REF!</definedName>
    <definedName name="_Toc501014753" localSheetId="8">'Հ1 Ձև 2  1205-12006'!#REF!</definedName>
    <definedName name="_Toc501014753" localSheetId="9">'Հ1 Ձև 2  1205-12007'!#REF!</definedName>
    <definedName name="_Toc501014753" localSheetId="10">'Հ1 Ձև 2  1205-12008'!#REF!</definedName>
    <definedName name="_Toc501014753" localSheetId="11">'Հ1 Ձև 2  1205-12009'!#REF!</definedName>
    <definedName name="_Toc501014753" localSheetId="12">'Հ1 Ձև 2  1205-12012'!#REF!</definedName>
    <definedName name="_Toc501014753" localSheetId="13">'Հ1 Ձև 2  1205-12026'!#REF!</definedName>
    <definedName name="_Toc501014753" localSheetId="14">'Հ1 Ձև 2  1205-12029'!#REF!</definedName>
    <definedName name="_Toc501014753" localSheetId="2">'Հ1 Ձև 2  1206-11001'!#REF!</definedName>
    <definedName name="_Toc501014753" localSheetId="3">'Հ1 Ձև 2  1206-32001'!#REF!</definedName>
    <definedName name="_Toc501014753" localSheetId="4">'Հ1 Ձև 2  1206-32002'!#REF!</definedName>
    <definedName name="_Toc501014753" localSheetId="15">'Հ1 Ձև 2  1225-12018'!#REF!</definedName>
    <definedName name="_Toc501014753" localSheetId="79">'Հ1 Ձև 2  5999- 11001'!#REF!</definedName>
    <definedName name="_Toc501014753" localSheetId="81">'Հ1 Ձև 2  5999- 11003'!#REF!</definedName>
    <definedName name="_Toc501014753" localSheetId="16">'Հ1 Ձև 2 1005-12001'!#REF!</definedName>
    <definedName name="_Toc501014753" localSheetId="17">'Հ1 Ձև 2 1005-12002'!#REF!</definedName>
    <definedName name="_Toc501014753" localSheetId="19">'Հ1 Ձև 2 1005-12005'!#REF!</definedName>
    <definedName name="_Toc501014753" localSheetId="20">'Հ1 Ձև 2 1011-11001'!#REF!</definedName>
    <definedName name="_Toc501014753" localSheetId="21">'Հ1 Ձև 2 1011-11003'!#REF!</definedName>
    <definedName name="_Toc501014753" localSheetId="23">'Հ1 Ձև 2 1011-11005'!#REF!</definedName>
    <definedName name="_Toc501014753" localSheetId="24">'Հ1 Ձև 2 1011-11007'!#REF!</definedName>
    <definedName name="_Toc501014753" localSheetId="25">'Հ1 Ձև 2 1011-11008'!#REF!</definedName>
    <definedName name="_Toc501014753" localSheetId="26">'Հ1 Ձև 2 1011-12001'!#REF!</definedName>
    <definedName name="_Toc501014753" localSheetId="27">'Հ1 Ձև 2 1011-12007'!#REF!</definedName>
    <definedName name="_Toc501014753" localSheetId="28">'Հ1 Ձև 2 1011-12008'!#REF!</definedName>
    <definedName name="_Toc501014753" localSheetId="29">'Հ1 Ձև 2 1011-12009'!#REF!</definedName>
    <definedName name="_Toc501014753" localSheetId="30">'Հ1 Ձև 2 1011-12010'!#REF!</definedName>
    <definedName name="_Toc501014753" localSheetId="31">'Հ1 Ձև 2 1011-12011'!#REF!</definedName>
    <definedName name="_Toc501014753" localSheetId="22">'Հ1 Ձև 2 1011-nor 1'!#REF!</definedName>
    <definedName name="_Toc501014753" localSheetId="32">'Հ1 Ձև 2 1015-12001'!#REF!</definedName>
    <definedName name="_Toc501014753" localSheetId="33">'Հ1 Ձև 2 1032-11001'!#REF!</definedName>
    <definedName name="_Toc501014753" localSheetId="34">'Հ1 Ձև 2 1032-11002'!#REF!</definedName>
    <definedName name="_Toc501014753" localSheetId="35">'Հ1 Ձև 2 1032-11003'!#REF!</definedName>
    <definedName name="_Toc501014753" localSheetId="39">'Հ1 Ձև 2 1032-11004'!#REF!</definedName>
    <definedName name="_Toc501014753" localSheetId="38">'Հ1 Ձև 2 1032-11005'!#REF!</definedName>
    <definedName name="_Toc501014753" localSheetId="36">'Հ1 Ձև 2 1032-nor 2'!#REF!</definedName>
    <definedName name="_Toc501014753" localSheetId="80">'Հ1 Ձև 2 5999- 11002'!#REF!</definedName>
    <definedName name="_Toc501014753" localSheetId="86">'Հ1 Ձև 2 5999- 12001'!#REF!</definedName>
    <definedName name="_Toc501014753" localSheetId="87">'Հ1 Ձև 2 5999- 12002'!#REF!</definedName>
    <definedName name="_xlnm.Print_Area" localSheetId="1">'Հ1 Ձև1 '!$A$1:$Y$105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9" i="9" l="1"/>
  <c r="M40" i="86" l="1"/>
  <c r="M42" i="86" s="1"/>
  <c r="L40" i="86"/>
  <c r="K40" i="86"/>
  <c r="K42" i="86"/>
  <c r="L42" i="86"/>
  <c r="F42" i="86"/>
  <c r="G42" i="86"/>
  <c r="H42" i="86"/>
  <c r="I42" i="86"/>
  <c r="J42" i="86"/>
  <c r="E43" i="86"/>
  <c r="E42" i="86"/>
  <c r="K38" i="86"/>
  <c r="P44" i="68"/>
  <c r="O44" i="68"/>
  <c r="N44" i="68"/>
  <c r="M43" i="68"/>
  <c r="L43" i="68"/>
  <c r="K43" i="68"/>
  <c r="D43" i="68"/>
  <c r="D38" i="68" s="1"/>
  <c r="D42" i="68" s="1"/>
  <c r="D44" i="68" s="1"/>
  <c r="J42" i="68"/>
  <c r="J44" i="68" s="1"/>
  <c r="I42" i="68"/>
  <c r="I44" i="68" s="1"/>
  <c r="H42" i="68"/>
  <c r="H44" i="68" s="1"/>
  <c r="S41" i="68"/>
  <c r="M41" i="68"/>
  <c r="L41" i="68"/>
  <c r="R41" i="68" s="1"/>
  <c r="K41" i="68"/>
  <c r="Q41" i="68" s="1"/>
  <c r="M40" i="68"/>
  <c r="S40" i="68" s="1"/>
  <c r="L40" i="68"/>
  <c r="R40" i="68" s="1"/>
  <c r="K40" i="68"/>
  <c r="Q40" i="68" s="1"/>
  <c r="M39" i="68"/>
  <c r="S39" i="68" s="1"/>
  <c r="L39" i="68"/>
  <c r="R39" i="68" s="1"/>
  <c r="K39" i="68"/>
  <c r="Q39" i="68" s="1"/>
  <c r="C38" i="68"/>
  <c r="P44" i="75"/>
  <c r="O44" i="75"/>
  <c r="N44" i="75"/>
  <c r="M43" i="75"/>
  <c r="L43" i="75"/>
  <c r="K43" i="75"/>
  <c r="H42" i="75"/>
  <c r="H44" i="75" s="1"/>
  <c r="G42" i="75"/>
  <c r="G44" i="75" s="1"/>
  <c r="F42" i="75"/>
  <c r="F44" i="75" s="1"/>
  <c r="E42" i="75"/>
  <c r="E44" i="75" s="1"/>
  <c r="D42" i="75"/>
  <c r="D44" i="75" s="1"/>
  <c r="C42" i="75"/>
  <c r="C44" i="75" s="1"/>
  <c r="M41" i="75"/>
  <c r="S41" i="75" s="1"/>
  <c r="L41" i="75"/>
  <c r="R41" i="75" s="1"/>
  <c r="K41" i="75"/>
  <c r="Q41" i="75" s="1"/>
  <c r="M40" i="75"/>
  <c r="S40" i="75" s="1"/>
  <c r="L40" i="75"/>
  <c r="R40" i="75" s="1"/>
  <c r="K40" i="75"/>
  <c r="Q40" i="75" s="1"/>
  <c r="K39" i="75"/>
  <c r="Q39" i="75" s="1"/>
  <c r="I39" i="75"/>
  <c r="J39" i="75" s="1"/>
  <c r="M39" i="75" s="1"/>
  <c r="S39" i="75" s="1"/>
  <c r="K38" i="75"/>
  <c r="Q38" i="75" s="1"/>
  <c r="I38" i="75"/>
  <c r="P44" i="69"/>
  <c r="O44" i="69"/>
  <c r="N44" i="69"/>
  <c r="L43" i="69"/>
  <c r="K43" i="69"/>
  <c r="D43" i="69"/>
  <c r="C43" i="69"/>
  <c r="M43" i="69" s="1"/>
  <c r="J42" i="69"/>
  <c r="J44" i="69" s="1"/>
  <c r="I42" i="69"/>
  <c r="I44" i="69" s="1"/>
  <c r="H42" i="69"/>
  <c r="H44" i="69" s="1"/>
  <c r="E42" i="69"/>
  <c r="E44" i="69" s="1"/>
  <c r="D42" i="69"/>
  <c r="D44" i="69" s="1"/>
  <c r="C42" i="69"/>
  <c r="C44" i="69" s="1"/>
  <c r="Q41" i="69"/>
  <c r="M41" i="69"/>
  <c r="S41" i="69" s="1"/>
  <c r="L41" i="69"/>
  <c r="R41" i="69" s="1"/>
  <c r="K41" i="69"/>
  <c r="S40" i="69"/>
  <c r="Q40" i="69"/>
  <c r="M40" i="69"/>
  <c r="L40" i="69"/>
  <c r="R40" i="69" s="1"/>
  <c r="K40" i="69"/>
  <c r="S39" i="69"/>
  <c r="M39" i="69"/>
  <c r="L39" i="69"/>
  <c r="R39" i="69" s="1"/>
  <c r="K39" i="69"/>
  <c r="Q39" i="69" s="1"/>
  <c r="L38" i="69"/>
  <c r="R38" i="69" s="1"/>
  <c r="K38" i="69"/>
  <c r="Q38" i="69" s="1"/>
  <c r="F38" i="69"/>
  <c r="F42" i="69" s="1"/>
  <c r="I42" i="75" l="1"/>
  <c r="I44" i="75" s="1"/>
  <c r="L39" i="75"/>
  <c r="R39" i="75" s="1"/>
  <c r="L38" i="75"/>
  <c r="R38" i="75" s="1"/>
  <c r="C42" i="68"/>
  <c r="K42" i="75"/>
  <c r="K44" i="75" s="1"/>
  <c r="Q44" i="75" s="1"/>
  <c r="J38" i="75"/>
  <c r="L42" i="75"/>
  <c r="L44" i="75" s="1"/>
  <c r="R44" i="75" s="1"/>
  <c r="F44" i="69"/>
  <c r="L42" i="69"/>
  <c r="L44" i="69" s="1"/>
  <c r="R44" i="69" s="1"/>
  <c r="G38" i="69"/>
  <c r="K42" i="69"/>
  <c r="K44" i="69" s="1"/>
  <c r="Q44" i="69" s="1"/>
  <c r="C44" i="68" l="1"/>
  <c r="E38" i="68" s="1"/>
  <c r="M38" i="75"/>
  <c r="S38" i="75" s="1"/>
  <c r="J42" i="75"/>
  <c r="G42" i="69"/>
  <c r="M38" i="69"/>
  <c r="S38" i="69" s="1"/>
  <c r="E42" i="68" l="1"/>
  <c r="F38" i="68"/>
  <c r="K38" i="68"/>
  <c r="Q38" i="68" s="1"/>
  <c r="J44" i="75"/>
  <c r="M42" i="75"/>
  <c r="M44" i="75" s="1"/>
  <c r="S44" i="75" s="1"/>
  <c r="G44" i="69"/>
  <c r="M42" i="69"/>
  <c r="M44" i="69" s="1"/>
  <c r="S44" i="69" s="1"/>
  <c r="F42" i="68" l="1"/>
  <c r="G38" i="68"/>
  <c r="L38" i="68"/>
  <c r="R38" i="68" s="1"/>
  <c r="E44" i="68"/>
  <c r="K42" i="68"/>
  <c r="K44" i="68" s="1"/>
  <c r="Q44" i="68" s="1"/>
  <c r="G42" i="68" l="1"/>
  <c r="M38" i="68"/>
  <c r="S38" i="68" s="1"/>
  <c r="F44" i="68"/>
  <c r="L42" i="68"/>
  <c r="L44" i="68" s="1"/>
  <c r="R44" i="68" s="1"/>
  <c r="G44" i="68" l="1"/>
  <c r="M42" i="68"/>
  <c r="M44" i="68" s="1"/>
  <c r="S44" i="68" s="1"/>
  <c r="E38" i="50" l="1"/>
  <c r="F38" i="50" s="1"/>
  <c r="G38" i="50" s="1"/>
  <c r="E38" i="49"/>
  <c r="F38" i="49" s="1"/>
  <c r="G38" i="49" s="1"/>
  <c r="L45" i="36"/>
  <c r="M45" i="36"/>
  <c r="K45" i="36"/>
  <c r="H45" i="36"/>
  <c r="F41" i="36"/>
  <c r="F45" i="36" s="1"/>
  <c r="E41" i="36"/>
  <c r="E45" i="36" s="1"/>
  <c r="E47" i="36" s="1"/>
  <c r="H35" i="9" s="1"/>
  <c r="P47" i="36"/>
  <c r="O47" i="36"/>
  <c r="N47" i="36"/>
  <c r="M46" i="36"/>
  <c r="L46" i="36"/>
  <c r="K46" i="36"/>
  <c r="M44" i="36"/>
  <c r="S44" i="36" s="1"/>
  <c r="L44" i="36"/>
  <c r="R44" i="36" s="1"/>
  <c r="K44" i="36"/>
  <c r="Q44" i="36" s="1"/>
  <c r="R43" i="36"/>
  <c r="M43" i="36"/>
  <c r="S43" i="36" s="1"/>
  <c r="L43" i="36"/>
  <c r="K43" i="36"/>
  <c r="Q43" i="36" s="1"/>
  <c r="R42" i="36"/>
  <c r="M42" i="36"/>
  <c r="S42" i="36" s="1"/>
  <c r="L42" i="36"/>
  <c r="K42" i="36"/>
  <c r="Q42" i="36" s="1"/>
  <c r="J41" i="36"/>
  <c r="J45" i="36" s="1"/>
  <c r="I41" i="36"/>
  <c r="H41" i="36"/>
  <c r="D41" i="36"/>
  <c r="D47" i="36" s="1"/>
  <c r="G35" i="9" s="1"/>
  <c r="K25" i="36"/>
  <c r="F25" i="36"/>
  <c r="C41" i="36" s="1"/>
  <c r="C47" i="36" s="1"/>
  <c r="F35" i="9" s="1"/>
  <c r="R44" i="23"/>
  <c r="S44" i="23"/>
  <c r="Q44" i="23"/>
  <c r="T20" i="9"/>
  <c r="AB28" i="9"/>
  <c r="G41" i="36" l="1"/>
  <c r="F47" i="36"/>
  <c r="I35" i="9" s="1"/>
  <c r="I45" i="36"/>
  <c r="I47" i="36" s="1"/>
  <c r="L35" i="9" s="1"/>
  <c r="H47" i="36"/>
  <c r="K35" i="9" s="1"/>
  <c r="J47" i="36"/>
  <c r="M35" i="9" s="1"/>
  <c r="M47" i="36"/>
  <c r="K47" i="36"/>
  <c r="L47" i="36"/>
  <c r="T11" i="9"/>
  <c r="F44" i="19"/>
  <c r="G44" i="19"/>
  <c r="H44" i="19"/>
  <c r="I44" i="19"/>
  <c r="L17" i="9" s="1"/>
  <c r="J44" i="19"/>
  <c r="M17" i="9" s="1"/>
  <c r="K44" i="19"/>
  <c r="L44" i="19"/>
  <c r="M44" i="19"/>
  <c r="P17" i="9" s="1"/>
  <c r="S44" i="19"/>
  <c r="D44" i="19"/>
  <c r="E44" i="19"/>
  <c r="C44" i="19"/>
  <c r="I17" i="9"/>
  <c r="J17" i="9"/>
  <c r="K17" i="9"/>
  <c r="N17" i="9"/>
  <c r="Q17" i="9"/>
  <c r="R17" i="9"/>
  <c r="S17" i="9"/>
  <c r="F17" i="9"/>
  <c r="E46" i="30"/>
  <c r="N44" i="23"/>
  <c r="Q20" i="9" s="1"/>
  <c r="D44" i="23"/>
  <c r="E44" i="23"/>
  <c r="F44" i="23"/>
  <c r="G44" i="23"/>
  <c r="J20" i="9" s="1"/>
  <c r="H44" i="23"/>
  <c r="K20" i="9" s="1"/>
  <c r="I44" i="23"/>
  <c r="J44" i="23"/>
  <c r="M20" i="9" s="1"/>
  <c r="K44" i="23"/>
  <c r="N20" i="9" s="1"/>
  <c r="L44" i="23"/>
  <c r="O20" i="9" s="1"/>
  <c r="M44" i="23"/>
  <c r="C44" i="23"/>
  <c r="G20" i="9"/>
  <c r="H20" i="9"/>
  <c r="L20" i="9"/>
  <c r="P20" i="9"/>
  <c r="I20" i="9"/>
  <c r="F20" i="9"/>
  <c r="P44" i="23"/>
  <c r="S20" i="9" s="1"/>
  <c r="O44" i="23"/>
  <c r="R20" i="9" s="1"/>
  <c r="M43" i="23"/>
  <c r="L43" i="23"/>
  <c r="K43" i="23"/>
  <c r="J42" i="23"/>
  <c r="I42" i="23"/>
  <c r="H42" i="23"/>
  <c r="G42" i="23"/>
  <c r="F42" i="23"/>
  <c r="E42" i="23"/>
  <c r="R41" i="23"/>
  <c r="M41" i="23"/>
  <c r="S41" i="23" s="1"/>
  <c r="L41" i="23"/>
  <c r="K41" i="23"/>
  <c r="Q41" i="23" s="1"/>
  <c r="R40" i="23"/>
  <c r="M40" i="23"/>
  <c r="S40" i="23" s="1"/>
  <c r="L40" i="23"/>
  <c r="K40" i="23"/>
  <c r="Q40" i="23" s="1"/>
  <c r="R39" i="23"/>
  <c r="M39" i="23"/>
  <c r="M42" i="23" s="1"/>
  <c r="L39" i="23"/>
  <c r="L42" i="23" s="1"/>
  <c r="K39" i="23"/>
  <c r="Q39" i="23" s="1"/>
  <c r="G17" i="9"/>
  <c r="M43" i="19"/>
  <c r="L43" i="19"/>
  <c r="K43" i="19"/>
  <c r="J42" i="19"/>
  <c r="I42" i="19"/>
  <c r="H42" i="19"/>
  <c r="G42" i="19"/>
  <c r="F42" i="19"/>
  <c r="E42" i="19"/>
  <c r="H17" i="9" s="1"/>
  <c r="M41" i="19"/>
  <c r="S41" i="19" s="1"/>
  <c r="L41" i="19"/>
  <c r="R41" i="19" s="1"/>
  <c r="K41" i="19"/>
  <c r="Q41" i="19" s="1"/>
  <c r="M40" i="19"/>
  <c r="S40" i="19" s="1"/>
  <c r="L40" i="19"/>
  <c r="R40" i="19" s="1"/>
  <c r="K40" i="19"/>
  <c r="Q40" i="19" s="1"/>
  <c r="R39" i="19"/>
  <c r="M39" i="19"/>
  <c r="M42" i="19" s="1"/>
  <c r="L39" i="19"/>
  <c r="L42" i="19" s="1"/>
  <c r="O17" i="9" s="1"/>
  <c r="K39" i="19"/>
  <c r="Q39" i="19" s="1"/>
  <c r="F11" i="9"/>
  <c r="U12" i="9"/>
  <c r="V12" i="9"/>
  <c r="T68" i="9"/>
  <c r="T71" i="9"/>
  <c r="T88" i="9"/>
  <c r="T89" i="9"/>
  <c r="T12" i="9"/>
  <c r="G12" i="9"/>
  <c r="M41" i="15"/>
  <c r="M42" i="15" s="1"/>
  <c r="L41" i="15"/>
  <c r="L42" i="15" s="1"/>
  <c r="K41" i="15"/>
  <c r="N12" i="9" s="1"/>
  <c r="D41" i="15"/>
  <c r="C41" i="15"/>
  <c r="F12" i="9" s="1"/>
  <c r="Q39" i="15"/>
  <c r="M39" i="15"/>
  <c r="S39" i="15" s="1"/>
  <c r="L39" i="15"/>
  <c r="R39" i="15" s="1"/>
  <c r="J39" i="15"/>
  <c r="J41" i="15" s="1"/>
  <c r="M12" i="9" s="1"/>
  <c r="I39" i="15"/>
  <c r="I41" i="15" s="1"/>
  <c r="L12" i="9" s="1"/>
  <c r="H39" i="15"/>
  <c r="H41" i="15" s="1"/>
  <c r="K12" i="9" s="1"/>
  <c r="G39" i="15"/>
  <c r="G41" i="15" s="1"/>
  <c r="J12" i="9" s="1"/>
  <c r="F39" i="15"/>
  <c r="F41" i="15" s="1"/>
  <c r="I12" i="9" s="1"/>
  <c r="E39" i="15"/>
  <c r="E41" i="15" s="1"/>
  <c r="H12" i="9" s="1"/>
  <c r="D44" i="14"/>
  <c r="C44" i="14"/>
  <c r="M43" i="14"/>
  <c r="L43" i="14"/>
  <c r="K43" i="14"/>
  <c r="J42" i="14"/>
  <c r="J44" i="14" s="1"/>
  <c r="I42" i="14"/>
  <c r="I44" i="14" s="1"/>
  <c r="H42" i="14"/>
  <c r="H44" i="14" s="1"/>
  <c r="G42" i="14"/>
  <c r="G44" i="14" s="1"/>
  <c r="F42" i="14"/>
  <c r="F44" i="14" s="1"/>
  <c r="E42" i="14"/>
  <c r="E44" i="14" s="1"/>
  <c r="M41" i="14"/>
  <c r="S41" i="14" s="1"/>
  <c r="L41" i="14"/>
  <c r="R41" i="14" s="1"/>
  <c r="K41" i="14"/>
  <c r="Q41" i="14" s="1"/>
  <c r="M40" i="14"/>
  <c r="S40" i="14" s="1"/>
  <c r="L40" i="14"/>
  <c r="R40" i="14" s="1"/>
  <c r="K40" i="14"/>
  <c r="Q40" i="14" s="1"/>
  <c r="M39" i="14"/>
  <c r="M42" i="14" s="1"/>
  <c r="L39" i="14"/>
  <c r="L42" i="14" s="1"/>
  <c r="L44" i="14" s="1"/>
  <c r="K39" i="14"/>
  <c r="Q39" i="14" s="1"/>
  <c r="Q13" i="9"/>
  <c r="R13" i="9"/>
  <c r="S13" i="9"/>
  <c r="U13" i="9"/>
  <c r="P68" i="9"/>
  <c r="P71" i="9"/>
  <c r="P88" i="9"/>
  <c r="P89" i="9"/>
  <c r="Q42" i="16"/>
  <c r="T13" i="9" s="1"/>
  <c r="R42" i="16"/>
  <c r="S42" i="16"/>
  <c r="V13" i="9" s="1"/>
  <c r="T42" i="16"/>
  <c r="Q12" i="9"/>
  <c r="F14" i="9"/>
  <c r="F15" i="9"/>
  <c r="F16" i="9"/>
  <c r="F18" i="9"/>
  <c r="F19" i="9"/>
  <c r="F21" i="9"/>
  <c r="F22" i="9"/>
  <c r="F23" i="9"/>
  <c r="F24" i="9"/>
  <c r="F25" i="9"/>
  <c r="F26" i="9"/>
  <c r="F27" i="9"/>
  <c r="F28" i="9"/>
  <c r="F29" i="9"/>
  <c r="F30" i="9"/>
  <c r="F31" i="9"/>
  <c r="F32" i="9"/>
  <c r="F33" i="9"/>
  <c r="F34" i="9"/>
  <c r="F36" i="9"/>
  <c r="F37" i="9"/>
  <c r="F38" i="9"/>
  <c r="F39" i="9"/>
  <c r="F40" i="9"/>
  <c r="F41" i="9"/>
  <c r="F42" i="9"/>
  <c r="F43" i="9"/>
  <c r="F44" i="9"/>
  <c r="F45" i="9"/>
  <c r="F46" i="9"/>
  <c r="F47" i="9"/>
  <c r="F48" i="9"/>
  <c r="F49" i="9"/>
  <c r="F50" i="9"/>
  <c r="F51" i="9"/>
  <c r="F52" i="9"/>
  <c r="F53" i="9"/>
  <c r="F54" i="9"/>
  <c r="F55" i="9"/>
  <c r="F56" i="9"/>
  <c r="F57" i="9"/>
  <c r="F58" i="9"/>
  <c r="F59" i="9"/>
  <c r="F60" i="9"/>
  <c r="F61" i="9"/>
  <c r="F62" i="9"/>
  <c r="F63" i="9"/>
  <c r="F64" i="9"/>
  <c r="F65" i="9"/>
  <c r="F66" i="9"/>
  <c r="F67" i="9"/>
  <c r="F68" i="9"/>
  <c r="F69" i="9"/>
  <c r="F70" i="9"/>
  <c r="F71" i="9"/>
  <c r="F72" i="9"/>
  <c r="F73" i="9"/>
  <c r="F74" i="9"/>
  <c r="F75" i="9"/>
  <c r="F76" i="9"/>
  <c r="F77" i="9"/>
  <c r="F78" i="9"/>
  <c r="F79" i="9"/>
  <c r="F80" i="9"/>
  <c r="F81" i="9"/>
  <c r="F82" i="9"/>
  <c r="F83" i="9"/>
  <c r="F84" i="9"/>
  <c r="F85" i="9"/>
  <c r="F86" i="9"/>
  <c r="F87" i="9"/>
  <c r="F88" i="9"/>
  <c r="F89" i="9"/>
  <c r="F90" i="9"/>
  <c r="F91" i="9"/>
  <c r="F92" i="9"/>
  <c r="F93" i="9"/>
  <c r="F94" i="9"/>
  <c r="F95" i="9"/>
  <c r="F96" i="9"/>
  <c r="F97" i="9"/>
  <c r="F98" i="9"/>
  <c r="F99" i="9"/>
  <c r="F100" i="9"/>
  <c r="F101" i="9"/>
  <c r="G42" i="16"/>
  <c r="J13" i="9" s="1"/>
  <c r="D42" i="16"/>
  <c r="G13" i="9" s="1"/>
  <c r="C42" i="16"/>
  <c r="F13" i="9" s="1"/>
  <c r="M41" i="16"/>
  <c r="L41" i="16"/>
  <c r="K41" i="16"/>
  <c r="J40" i="16"/>
  <c r="J42" i="16" s="1"/>
  <c r="M13" i="9" s="1"/>
  <c r="I40" i="16"/>
  <c r="I42" i="16" s="1"/>
  <c r="L13" i="9" s="1"/>
  <c r="H40" i="16"/>
  <c r="H42" i="16" s="1"/>
  <c r="K13" i="9" s="1"/>
  <c r="G40" i="16"/>
  <c r="F40" i="16"/>
  <c r="F42" i="16" s="1"/>
  <c r="I13" i="9" s="1"/>
  <c r="E40" i="16"/>
  <c r="E42" i="16" s="1"/>
  <c r="H13" i="9" s="1"/>
  <c r="M39" i="16"/>
  <c r="S39" i="16" s="1"/>
  <c r="L39" i="16"/>
  <c r="R39" i="16" s="1"/>
  <c r="K39" i="16"/>
  <c r="Q39" i="16" s="1"/>
  <c r="R38" i="16"/>
  <c r="M38" i="16"/>
  <c r="S38" i="16" s="1"/>
  <c r="L38" i="16"/>
  <c r="K38" i="16"/>
  <c r="Q38" i="16" s="1"/>
  <c r="M37" i="16"/>
  <c r="S37" i="16" s="1"/>
  <c r="L37" i="16"/>
  <c r="L40" i="16" s="1"/>
  <c r="L42" i="16" s="1"/>
  <c r="O13" i="9" s="1"/>
  <c r="K37" i="16"/>
  <c r="K40" i="16" s="1"/>
  <c r="K42" i="16" s="1"/>
  <c r="N13" i="9" s="1"/>
  <c r="H20" i="16"/>
  <c r="O12" i="9" l="1"/>
  <c r="Q37" i="16"/>
  <c r="R37" i="16"/>
  <c r="M44" i="14"/>
  <c r="M40" i="16"/>
  <c r="M42" i="16" s="1"/>
  <c r="P13" i="9" s="1"/>
  <c r="R39" i="14"/>
  <c r="P12" i="9"/>
  <c r="G47" i="36"/>
  <c r="J35" i="9" s="1"/>
  <c r="G45" i="36"/>
  <c r="R47" i="36"/>
  <c r="O35" i="9"/>
  <c r="U35" i="9"/>
  <c r="Q47" i="36"/>
  <c r="T35" i="9"/>
  <c r="N35" i="9"/>
  <c r="S47" i="36"/>
  <c r="V35" i="9"/>
  <c r="P35" i="9"/>
  <c r="K42" i="23"/>
  <c r="S39" i="23"/>
  <c r="S39" i="19"/>
  <c r="K42" i="19"/>
  <c r="S39" i="14"/>
  <c r="K42" i="14"/>
  <c r="K44" i="14" s="1"/>
  <c r="E38" i="71" l="1"/>
  <c r="G38" i="71"/>
  <c r="G38" i="66" l="1"/>
  <c r="F38" i="66"/>
  <c r="E38" i="66"/>
  <c r="G40" i="9"/>
  <c r="O40" i="9"/>
  <c r="U40" i="9"/>
  <c r="P40" i="41"/>
  <c r="S40" i="9" s="1"/>
  <c r="O40" i="41"/>
  <c r="R40" i="9" s="1"/>
  <c r="N40" i="41"/>
  <c r="Q40" i="9" s="1"/>
  <c r="D40" i="41"/>
  <c r="C40" i="41"/>
  <c r="K38" i="41"/>
  <c r="J38" i="41"/>
  <c r="J40" i="41" s="1"/>
  <c r="M40" i="9" s="1"/>
  <c r="I38" i="41"/>
  <c r="I40" i="41" s="1"/>
  <c r="L40" i="9" s="1"/>
  <c r="H38" i="41"/>
  <c r="H40" i="41" s="1"/>
  <c r="K40" i="9" s="1"/>
  <c r="G38" i="41"/>
  <c r="G40" i="41" s="1"/>
  <c r="J40" i="9" s="1"/>
  <c r="F38" i="41"/>
  <c r="F40" i="41" s="1"/>
  <c r="L40" i="41" s="1"/>
  <c r="R40" i="41" s="1"/>
  <c r="E38" i="41"/>
  <c r="E40" i="41" s="1"/>
  <c r="H40" i="9" s="1"/>
  <c r="M37" i="41"/>
  <c r="S37" i="41" s="1"/>
  <c r="L37" i="41"/>
  <c r="R37" i="41" s="1"/>
  <c r="K37" i="41"/>
  <c r="Q37" i="41" s="1"/>
  <c r="M36" i="41"/>
  <c r="S36" i="41" s="1"/>
  <c r="L36" i="41"/>
  <c r="R36" i="41" s="1"/>
  <c r="K36" i="41"/>
  <c r="Q36" i="41" s="1"/>
  <c r="K40" i="41" l="1"/>
  <c r="I40" i="9"/>
  <c r="L38" i="41"/>
  <c r="M40" i="41"/>
  <c r="M38" i="41"/>
  <c r="S40" i="41" l="1"/>
  <c r="V40" i="9" s="1"/>
  <c r="P40" i="9"/>
  <c r="Q40" i="41"/>
  <c r="T40" i="9" s="1"/>
  <c r="N40" i="9"/>
  <c r="Y23" i="9"/>
  <c r="X23" i="9"/>
  <c r="W23" i="9"/>
  <c r="Q23" i="9"/>
  <c r="P42" i="26"/>
  <c r="S23" i="9" s="1"/>
  <c r="O42" i="26"/>
  <c r="R23" i="9" s="1"/>
  <c r="N42" i="26"/>
  <c r="J42" i="26"/>
  <c r="M23" i="9" s="1"/>
  <c r="D42" i="26"/>
  <c r="G23" i="9" s="1"/>
  <c r="C42" i="26"/>
  <c r="M41" i="26"/>
  <c r="L41" i="26"/>
  <c r="K41" i="26"/>
  <c r="M40" i="26"/>
  <c r="M42" i="26" s="1"/>
  <c r="J40" i="26"/>
  <c r="I40" i="26"/>
  <c r="I42" i="26" s="1"/>
  <c r="L23" i="9" s="1"/>
  <c r="H40" i="26"/>
  <c r="H42" i="26" s="1"/>
  <c r="K23" i="9" s="1"/>
  <c r="G40" i="26"/>
  <c r="G42" i="26" s="1"/>
  <c r="J23" i="9" s="1"/>
  <c r="F40" i="26"/>
  <c r="L40" i="26" s="1"/>
  <c r="L42" i="26" s="1"/>
  <c r="E40" i="26"/>
  <c r="E42" i="26" s="1"/>
  <c r="H23" i="9" s="1"/>
  <c r="S39" i="26"/>
  <c r="M39" i="26"/>
  <c r="L39" i="26"/>
  <c r="R39" i="26" s="1"/>
  <c r="K39" i="26"/>
  <c r="Q39" i="26" s="1"/>
  <c r="M38" i="26"/>
  <c r="S38" i="26" s="1"/>
  <c r="L38" i="26"/>
  <c r="R38" i="26" s="1"/>
  <c r="K38" i="26"/>
  <c r="Q38" i="26" s="1"/>
  <c r="Q37" i="26"/>
  <c r="M37" i="26"/>
  <c r="S37" i="26" s="1"/>
  <c r="L37" i="26"/>
  <c r="R37" i="26" s="1"/>
  <c r="K37" i="26"/>
  <c r="S36" i="26"/>
  <c r="M36" i="26"/>
  <c r="L36" i="26"/>
  <c r="R36" i="26" s="1"/>
  <c r="K36" i="26"/>
  <c r="Q36" i="26" s="1"/>
  <c r="R42" i="26" l="1"/>
  <c r="U23" i="9" s="1"/>
  <c r="AA23" i="9" s="1"/>
  <c r="O23" i="9"/>
  <c r="F42" i="26"/>
  <c r="I23" i="9" s="1"/>
  <c r="S42" i="26"/>
  <c r="V23" i="9" s="1"/>
  <c r="AB23" i="9" s="1"/>
  <c r="P23" i="9"/>
  <c r="K40" i="26"/>
  <c r="K42" i="26" s="1"/>
  <c r="Q42" i="26" l="1"/>
  <c r="T23" i="9" s="1"/>
  <c r="Z23" i="9" s="1"/>
  <c r="N23" i="9"/>
  <c r="R86" i="9"/>
  <c r="P31" i="87"/>
  <c r="S86" i="9" s="1"/>
  <c r="O31" i="87"/>
  <c r="N31" i="87"/>
  <c r="Q86" i="9" s="1"/>
  <c r="M30" i="87"/>
  <c r="L30" i="87"/>
  <c r="K30" i="87"/>
  <c r="G29" i="87"/>
  <c r="G31" i="87" s="1"/>
  <c r="J86" i="9" s="1"/>
  <c r="F29" i="87"/>
  <c r="F31" i="87" s="1"/>
  <c r="I86" i="9" s="1"/>
  <c r="E29" i="87"/>
  <c r="E31" i="87" s="1"/>
  <c r="H86" i="9" s="1"/>
  <c r="C28" i="87"/>
  <c r="C31" i="87" s="1"/>
  <c r="J19" i="87"/>
  <c r="J21" i="87" s="1"/>
  <c r="J28" i="87" s="1"/>
  <c r="I19" i="87"/>
  <c r="I21" i="87" s="1"/>
  <c r="I28" i="87" s="1"/>
  <c r="H19" i="87"/>
  <c r="H21" i="87" s="1"/>
  <c r="H28" i="87" s="1"/>
  <c r="G19" i="87"/>
  <c r="G21" i="87" s="1"/>
  <c r="D28" i="87" s="1"/>
  <c r="D31" i="87" s="1"/>
  <c r="G86" i="9" s="1"/>
  <c r="F19" i="87"/>
  <c r="P31" i="89"/>
  <c r="S87" i="9" s="1"/>
  <c r="O31" i="89"/>
  <c r="R87" i="9" s="1"/>
  <c r="N31" i="89"/>
  <c r="Q87" i="9" s="1"/>
  <c r="M30" i="89"/>
  <c r="L30" i="89"/>
  <c r="K30" i="89"/>
  <c r="G29" i="89"/>
  <c r="G31" i="89" s="1"/>
  <c r="J87" i="9" s="1"/>
  <c r="F29" i="89"/>
  <c r="F31" i="89" s="1"/>
  <c r="I87" i="9" s="1"/>
  <c r="E29" i="89"/>
  <c r="E31" i="89" s="1"/>
  <c r="H87" i="9" s="1"/>
  <c r="J21" i="89"/>
  <c r="J28" i="89" s="1"/>
  <c r="I21" i="89"/>
  <c r="I28" i="89" s="1"/>
  <c r="L28" i="89" s="1"/>
  <c r="R28" i="89" s="1"/>
  <c r="H21" i="89"/>
  <c r="H28" i="89" s="1"/>
  <c r="G21" i="89"/>
  <c r="D28" i="89" s="1"/>
  <c r="D31" i="89" s="1"/>
  <c r="G87" i="9" s="1"/>
  <c r="F21" i="89"/>
  <c r="C28" i="89" s="1"/>
  <c r="C31" i="89" s="1"/>
  <c r="K14" i="89"/>
  <c r="L15" i="89" s="1"/>
  <c r="J29" i="87" l="1"/>
  <c r="M28" i="87"/>
  <c r="S28" i="87" s="1"/>
  <c r="K28" i="87"/>
  <c r="Q28" i="87" s="1"/>
  <c r="H29" i="87"/>
  <c r="H31" i="87" s="1"/>
  <c r="K86" i="9" s="1"/>
  <c r="I29" i="87"/>
  <c r="L28" i="87"/>
  <c r="R28" i="87" s="1"/>
  <c r="J29" i="89"/>
  <c r="M28" i="89"/>
  <c r="S28" i="89" s="1"/>
  <c r="H29" i="89"/>
  <c r="H31" i="89" s="1"/>
  <c r="K87" i="9" s="1"/>
  <c r="K28" i="89"/>
  <c r="Q28" i="89" s="1"/>
  <c r="I29" i="89"/>
  <c r="I31" i="89" s="1"/>
  <c r="L87" i="9" s="1"/>
  <c r="L29" i="89" l="1"/>
  <c r="L31" i="89" s="1"/>
  <c r="K29" i="87"/>
  <c r="K31" i="87" s="1"/>
  <c r="I31" i="87"/>
  <c r="L86" i="9" s="1"/>
  <c r="L29" i="87"/>
  <c r="L31" i="87" s="1"/>
  <c r="M29" i="87"/>
  <c r="M31" i="87" s="1"/>
  <c r="J31" i="87"/>
  <c r="M86" i="9" s="1"/>
  <c r="K29" i="89"/>
  <c r="K31" i="89" s="1"/>
  <c r="M29" i="89"/>
  <c r="M31" i="89" s="1"/>
  <c r="J31" i="89"/>
  <c r="M87" i="9" s="1"/>
  <c r="R31" i="87" l="1"/>
  <c r="U86" i="9" s="1"/>
  <c r="O86" i="9"/>
  <c r="Q31" i="89"/>
  <c r="T87" i="9" s="1"/>
  <c r="N87" i="9"/>
  <c r="Q31" i="87"/>
  <c r="T86" i="9" s="1"/>
  <c r="N86" i="9"/>
  <c r="S31" i="89"/>
  <c r="V87" i="9" s="1"/>
  <c r="P87" i="9"/>
  <c r="S31" i="87"/>
  <c r="V86" i="9" s="1"/>
  <c r="P86" i="9"/>
  <c r="R31" i="89"/>
  <c r="U87" i="9" s="1"/>
  <c r="O87" i="9"/>
  <c r="P36" i="62"/>
  <c r="S60" i="9" s="1"/>
  <c r="O36" i="62"/>
  <c r="R60" i="9" s="1"/>
  <c r="N36" i="62"/>
  <c r="Q60" i="9" s="1"/>
  <c r="M35" i="62"/>
  <c r="L35" i="62"/>
  <c r="K35" i="62"/>
  <c r="G34" i="62"/>
  <c r="G36" i="62" s="1"/>
  <c r="J60" i="9" s="1"/>
  <c r="F34" i="62"/>
  <c r="F36" i="62" s="1"/>
  <c r="I60" i="9" s="1"/>
  <c r="E34" i="62"/>
  <c r="E36" i="62" s="1"/>
  <c r="H60" i="9" s="1"/>
  <c r="J33" i="62"/>
  <c r="M33" i="62" s="1"/>
  <c r="S33" i="62" s="1"/>
  <c r="I33" i="62"/>
  <c r="I34" i="62" s="1"/>
  <c r="I36" i="62" s="1"/>
  <c r="L60" i="9" s="1"/>
  <c r="H33" i="62"/>
  <c r="H34" i="62" s="1"/>
  <c r="H36" i="62" s="1"/>
  <c r="K60" i="9" s="1"/>
  <c r="C33" i="62"/>
  <c r="C36" i="62" s="1"/>
  <c r="G26" i="62"/>
  <c r="D33" i="62" s="1"/>
  <c r="D36" i="62" s="1"/>
  <c r="G60" i="9" s="1"/>
  <c r="H22" i="62"/>
  <c r="I22" i="62" s="1"/>
  <c r="J22" i="62" s="1"/>
  <c r="F22" i="62"/>
  <c r="H19" i="62"/>
  <c r="H20" i="62" s="1"/>
  <c r="G19" i="62"/>
  <c r="G22" i="62" s="1"/>
  <c r="G25" i="62" s="1"/>
  <c r="C6" i="62"/>
  <c r="C5" i="62"/>
  <c r="I59" i="9"/>
  <c r="K59" i="9"/>
  <c r="R59" i="9"/>
  <c r="P41" i="61"/>
  <c r="S59" i="9" s="1"/>
  <c r="O41" i="61"/>
  <c r="N41" i="61"/>
  <c r="Q59" i="9" s="1"/>
  <c r="M40" i="61"/>
  <c r="L40" i="61"/>
  <c r="K40" i="61"/>
  <c r="G39" i="61"/>
  <c r="G41" i="61" s="1"/>
  <c r="J59" i="9" s="1"/>
  <c r="F39" i="61"/>
  <c r="F41" i="61" s="1"/>
  <c r="E39" i="61"/>
  <c r="E41" i="61" s="1"/>
  <c r="H59" i="9" s="1"/>
  <c r="J38" i="61"/>
  <c r="M38" i="61" s="1"/>
  <c r="S38" i="61" s="1"/>
  <c r="I38" i="61"/>
  <c r="I39" i="61" s="1"/>
  <c r="I41" i="61" s="1"/>
  <c r="L59" i="9" s="1"/>
  <c r="H38" i="61"/>
  <c r="H39" i="61" s="1"/>
  <c r="H41" i="61" s="1"/>
  <c r="D38" i="61"/>
  <c r="D41" i="61" s="1"/>
  <c r="G59" i="9" s="1"/>
  <c r="C38" i="61"/>
  <c r="C41" i="61" s="1"/>
  <c r="G30" i="61"/>
  <c r="H30" i="61" s="1"/>
  <c r="I30" i="61" s="1"/>
  <c r="J30" i="61" s="1"/>
  <c r="K30" i="61" s="1"/>
  <c r="G29" i="61"/>
  <c r="H29" i="61" s="1"/>
  <c r="I29" i="61" s="1"/>
  <c r="J29" i="61" s="1"/>
  <c r="K29" i="61" s="1"/>
  <c r="J26" i="61"/>
  <c r="J19" i="61" s="1"/>
  <c r="I26" i="61"/>
  <c r="H26" i="61"/>
  <c r="H19" i="61" s="1"/>
  <c r="I19" i="61"/>
  <c r="G19" i="61"/>
  <c r="F19" i="61"/>
  <c r="C6" i="61"/>
  <c r="C5" i="61"/>
  <c r="I58" i="9"/>
  <c r="R58" i="9"/>
  <c r="P48" i="60"/>
  <c r="S58" i="9" s="1"/>
  <c r="O48" i="60"/>
  <c r="N48" i="60"/>
  <c r="Q58" i="9" s="1"/>
  <c r="M47" i="60"/>
  <c r="L47" i="60"/>
  <c r="K47" i="60"/>
  <c r="G46" i="60"/>
  <c r="G48" i="60" s="1"/>
  <c r="J58" i="9" s="1"/>
  <c r="F46" i="60"/>
  <c r="F48" i="60" s="1"/>
  <c r="E46" i="60"/>
  <c r="E48" i="60" s="1"/>
  <c r="H58" i="9" s="1"/>
  <c r="J38" i="60"/>
  <c r="J45" i="60" s="1"/>
  <c r="M45" i="60" s="1"/>
  <c r="S45" i="60" s="1"/>
  <c r="I38" i="60"/>
  <c r="I45" i="60" s="1"/>
  <c r="H38" i="60"/>
  <c r="H45" i="60" s="1"/>
  <c r="G38" i="60"/>
  <c r="F38" i="60"/>
  <c r="C45" i="60" s="1"/>
  <c r="C48" i="60" s="1"/>
  <c r="H27" i="60"/>
  <c r="J19" i="60"/>
  <c r="I19" i="60"/>
  <c r="H19" i="60"/>
  <c r="G19" i="60"/>
  <c r="F19" i="60"/>
  <c r="C6" i="60"/>
  <c r="C5" i="60"/>
  <c r="J57" i="9"/>
  <c r="S57" i="9"/>
  <c r="P39" i="58"/>
  <c r="O39" i="58"/>
  <c r="R57" i="9" s="1"/>
  <c r="N39" i="58"/>
  <c r="Q57" i="9" s="1"/>
  <c r="G39" i="58"/>
  <c r="M38" i="58"/>
  <c r="L38" i="58"/>
  <c r="K38" i="58"/>
  <c r="G37" i="58"/>
  <c r="F37" i="58"/>
  <c r="F39" i="58" s="1"/>
  <c r="I57" i="9" s="1"/>
  <c r="E37" i="58"/>
  <c r="E39" i="58" s="1"/>
  <c r="H57" i="9" s="1"/>
  <c r="D36" i="58"/>
  <c r="D39" i="58" s="1"/>
  <c r="G57" i="9" s="1"/>
  <c r="J29" i="58"/>
  <c r="J36" i="58" s="1"/>
  <c r="I29" i="58"/>
  <c r="I36" i="58" s="1"/>
  <c r="H29" i="58"/>
  <c r="H36" i="58" s="1"/>
  <c r="H37" i="58" s="1"/>
  <c r="H39" i="58" s="1"/>
  <c r="K57" i="9" s="1"/>
  <c r="F29" i="58"/>
  <c r="C36" i="58" s="1"/>
  <c r="C39" i="58" s="1"/>
  <c r="G24" i="58"/>
  <c r="J19" i="58"/>
  <c r="I19" i="58"/>
  <c r="H19" i="58"/>
  <c r="H24" i="58" s="1"/>
  <c r="F19" i="58"/>
  <c r="F24" i="58" s="1"/>
  <c r="C6" i="58"/>
  <c r="C5" i="58"/>
  <c r="P44" i="57"/>
  <c r="O44" i="57"/>
  <c r="N44" i="57"/>
  <c r="E44" i="57"/>
  <c r="M43" i="57"/>
  <c r="L43" i="57"/>
  <c r="K43" i="57"/>
  <c r="G42" i="57"/>
  <c r="G44" i="57" s="1"/>
  <c r="F42" i="57"/>
  <c r="F44" i="57" s="1"/>
  <c r="E42" i="57"/>
  <c r="I41" i="57"/>
  <c r="I42" i="57" s="1"/>
  <c r="J34" i="57"/>
  <c r="J41" i="57" s="1"/>
  <c r="I34" i="57"/>
  <c r="H34" i="57"/>
  <c r="H41" i="57" s="1"/>
  <c r="G34" i="57"/>
  <c r="G25" i="57" s="1"/>
  <c r="F34" i="57"/>
  <c r="C41" i="57" s="1"/>
  <c r="C44" i="57" s="1"/>
  <c r="J19" i="57"/>
  <c r="I19" i="57"/>
  <c r="I25" i="57" s="1"/>
  <c r="H19" i="57"/>
  <c r="H25" i="57" s="1"/>
  <c r="G19" i="57"/>
  <c r="F19" i="57"/>
  <c r="H55" i="9"/>
  <c r="S55" i="9"/>
  <c r="P32" i="56"/>
  <c r="O32" i="56"/>
  <c r="R55" i="9" s="1"/>
  <c r="N32" i="56"/>
  <c r="Q55" i="9" s="1"/>
  <c r="M31" i="56"/>
  <c r="L31" i="56"/>
  <c r="K31" i="56"/>
  <c r="G30" i="56"/>
  <c r="G32" i="56" s="1"/>
  <c r="J55" i="9" s="1"/>
  <c r="F30" i="56"/>
  <c r="F32" i="56" s="1"/>
  <c r="I55" i="9" s="1"/>
  <c r="E30" i="56"/>
  <c r="E32" i="56" s="1"/>
  <c r="D29" i="56"/>
  <c r="D32" i="56" s="1"/>
  <c r="G55" i="9" s="1"/>
  <c r="C29" i="56"/>
  <c r="C32" i="56" s="1"/>
  <c r="J20" i="56"/>
  <c r="J22" i="56" s="1"/>
  <c r="J29" i="56" s="1"/>
  <c r="I20" i="56"/>
  <c r="I22" i="56" s="1"/>
  <c r="I29" i="56" s="1"/>
  <c r="H20" i="56"/>
  <c r="J19" i="56"/>
  <c r="I19" i="56"/>
  <c r="H19" i="56"/>
  <c r="C6" i="56"/>
  <c r="C5" i="56"/>
  <c r="S54" i="9"/>
  <c r="P29" i="55"/>
  <c r="O29" i="55"/>
  <c r="R54" i="9" s="1"/>
  <c r="N29" i="55"/>
  <c r="Q54" i="9" s="1"/>
  <c r="G29" i="55"/>
  <c r="J54" i="9" s="1"/>
  <c r="M28" i="55"/>
  <c r="L28" i="55"/>
  <c r="K28" i="55"/>
  <c r="G27" i="55"/>
  <c r="F27" i="55"/>
  <c r="F29" i="55" s="1"/>
  <c r="I54" i="9" s="1"/>
  <c r="E27" i="55"/>
  <c r="E29" i="55" s="1"/>
  <c r="H54" i="9" s="1"/>
  <c r="D26" i="55"/>
  <c r="D29" i="55" s="1"/>
  <c r="G54" i="9" s="1"/>
  <c r="C26" i="55"/>
  <c r="C29" i="55" s="1"/>
  <c r="H19" i="55"/>
  <c r="H26" i="55" s="1"/>
  <c r="C6" i="55"/>
  <c r="C5" i="55"/>
  <c r="G38" i="63"/>
  <c r="F38" i="63"/>
  <c r="E38" i="63"/>
  <c r="P55" i="27"/>
  <c r="O55" i="27"/>
  <c r="N55" i="27"/>
  <c r="D55" i="27"/>
  <c r="C55" i="27"/>
  <c r="M54" i="27"/>
  <c r="L54" i="27"/>
  <c r="K54" i="27"/>
  <c r="J53" i="27"/>
  <c r="J55" i="27" s="1"/>
  <c r="I53" i="27"/>
  <c r="I55" i="27" s="1"/>
  <c r="H53" i="27"/>
  <c r="H55" i="27" s="1"/>
  <c r="G53" i="27"/>
  <c r="G55" i="27" s="1"/>
  <c r="F53" i="27"/>
  <c r="F55" i="27" s="1"/>
  <c r="E53" i="27"/>
  <c r="E55" i="27" s="1"/>
  <c r="Q52" i="27"/>
  <c r="M52" i="27"/>
  <c r="S52" i="27" s="1"/>
  <c r="L52" i="27"/>
  <c r="R52" i="27" s="1"/>
  <c r="K52" i="27"/>
  <c r="S51" i="27"/>
  <c r="M51" i="27"/>
  <c r="L51" i="27"/>
  <c r="R51" i="27" s="1"/>
  <c r="K51" i="27"/>
  <c r="Q51" i="27" s="1"/>
  <c r="M50" i="27"/>
  <c r="S50" i="27" s="1"/>
  <c r="L50" i="27"/>
  <c r="R50" i="27" s="1"/>
  <c r="K50" i="27"/>
  <c r="Q50" i="27" s="1"/>
  <c r="Q49" i="27"/>
  <c r="M49" i="27"/>
  <c r="S49" i="27" s="1"/>
  <c r="L49" i="27"/>
  <c r="R49" i="27" s="1"/>
  <c r="K49" i="27"/>
  <c r="S48" i="27"/>
  <c r="Q48" i="27"/>
  <c r="M48" i="27"/>
  <c r="L48" i="27"/>
  <c r="R48" i="27" s="1"/>
  <c r="K48" i="27"/>
  <c r="S47" i="27"/>
  <c r="M47" i="27"/>
  <c r="L47" i="27"/>
  <c r="R47" i="27" s="1"/>
  <c r="K47" i="27"/>
  <c r="Q47" i="27" s="1"/>
  <c r="M46" i="27"/>
  <c r="S46" i="27" s="1"/>
  <c r="L46" i="27"/>
  <c r="R46" i="27" s="1"/>
  <c r="K46" i="27"/>
  <c r="Q46" i="27" s="1"/>
  <c r="Q45" i="27"/>
  <c r="M45" i="27"/>
  <c r="S45" i="27" s="1"/>
  <c r="L45" i="27"/>
  <c r="R45" i="27" s="1"/>
  <c r="K45" i="27"/>
  <c r="S44" i="27"/>
  <c r="Q44" i="27"/>
  <c r="M44" i="27"/>
  <c r="L44" i="27"/>
  <c r="R44" i="27" s="1"/>
  <c r="K44" i="27"/>
  <c r="S43" i="27"/>
  <c r="M43" i="27"/>
  <c r="L43" i="27"/>
  <c r="R43" i="27" s="1"/>
  <c r="K43" i="27"/>
  <c r="Q43" i="27" s="1"/>
  <c r="M42" i="27"/>
  <c r="S42" i="27" s="1"/>
  <c r="L42" i="27"/>
  <c r="R42" i="27" s="1"/>
  <c r="K42" i="27"/>
  <c r="Q42" i="27" s="1"/>
  <c r="Q41" i="27"/>
  <c r="M41" i="27"/>
  <c r="S41" i="27" s="1"/>
  <c r="L41" i="27"/>
  <c r="R41" i="27" s="1"/>
  <c r="K41" i="27"/>
  <c r="M41" i="57" l="1"/>
  <c r="S41" i="57" s="1"/>
  <c r="J42" i="57"/>
  <c r="M42" i="57" s="1"/>
  <c r="M44" i="57" s="1"/>
  <c r="H42" i="57"/>
  <c r="K41" i="57"/>
  <c r="Q41" i="57" s="1"/>
  <c r="D41" i="57"/>
  <c r="D44" i="57" s="1"/>
  <c r="I24" i="58"/>
  <c r="J25" i="57"/>
  <c r="L41" i="57"/>
  <c r="R41" i="57" s="1"/>
  <c r="I27" i="60"/>
  <c r="G27" i="60"/>
  <c r="H22" i="56"/>
  <c r="H29" i="56" s="1"/>
  <c r="F27" i="60"/>
  <c r="J27" i="60"/>
  <c r="AB86" i="9"/>
  <c r="Z86" i="9"/>
  <c r="AA86" i="9"/>
  <c r="H25" i="62"/>
  <c r="I20" i="62"/>
  <c r="I19" i="62"/>
  <c r="J19" i="62" s="1"/>
  <c r="K33" i="62"/>
  <c r="Q33" i="62" s="1"/>
  <c r="K34" i="62"/>
  <c r="K36" i="62" s="1"/>
  <c r="J34" i="62"/>
  <c r="J36" i="62" s="1"/>
  <c r="M60" i="9" s="1"/>
  <c r="L33" i="62"/>
  <c r="R33" i="62" s="1"/>
  <c r="L34" i="62"/>
  <c r="L36" i="62" s="1"/>
  <c r="J39" i="61"/>
  <c r="J41" i="61" s="1"/>
  <c r="M59" i="9" s="1"/>
  <c r="K38" i="61"/>
  <c r="Q38" i="61" s="1"/>
  <c r="K39" i="61"/>
  <c r="K41" i="61" s="1"/>
  <c r="L38" i="61"/>
  <c r="R38" i="61" s="1"/>
  <c r="L39" i="61"/>
  <c r="L41" i="61" s="1"/>
  <c r="M39" i="61"/>
  <c r="M41" i="61" s="1"/>
  <c r="H46" i="60"/>
  <c r="H48" i="60" s="1"/>
  <c r="K58" i="9" s="1"/>
  <c r="K45" i="60"/>
  <c r="Q45" i="60" s="1"/>
  <c r="I46" i="60"/>
  <c r="I48" i="60" s="1"/>
  <c r="L58" i="9" s="1"/>
  <c r="L45" i="60"/>
  <c r="R45" i="60" s="1"/>
  <c r="D45" i="60"/>
  <c r="D48" i="60" s="1"/>
  <c r="G58" i="9" s="1"/>
  <c r="L46" i="60"/>
  <c r="L48" i="60" s="1"/>
  <c r="J46" i="60"/>
  <c r="J48" i="60" s="1"/>
  <c r="M58" i="9" s="1"/>
  <c r="M36" i="58"/>
  <c r="S36" i="58" s="1"/>
  <c r="J37" i="58"/>
  <c r="I37" i="58"/>
  <c r="I39" i="58" s="1"/>
  <c r="L57" i="9" s="1"/>
  <c r="L36" i="58"/>
  <c r="R36" i="58" s="1"/>
  <c r="J24" i="58"/>
  <c r="K36" i="58"/>
  <c r="Q36" i="58" s="1"/>
  <c r="K37" i="58"/>
  <c r="K39" i="58" s="1"/>
  <c r="L37" i="58"/>
  <c r="L39" i="58" s="1"/>
  <c r="K42" i="57"/>
  <c r="K44" i="57" s="1"/>
  <c r="Q44" i="57" s="1"/>
  <c r="T56" i="9" s="1"/>
  <c r="H44" i="57"/>
  <c r="L42" i="57"/>
  <c r="L44" i="57" s="1"/>
  <c r="R44" i="57" s="1"/>
  <c r="I44" i="57"/>
  <c r="J44" i="57"/>
  <c r="J30" i="56"/>
  <c r="M29" i="56"/>
  <c r="S29" i="56" s="1"/>
  <c r="I30" i="56"/>
  <c r="L29" i="56"/>
  <c r="R29" i="56" s="1"/>
  <c r="H27" i="55"/>
  <c r="H29" i="55" s="1"/>
  <c r="K54" i="9" s="1"/>
  <c r="K26" i="55"/>
  <c r="Q26" i="55" s="1"/>
  <c r="K27" i="55"/>
  <c r="K29" i="55" s="1"/>
  <c r="I19" i="55"/>
  <c r="K53" i="27"/>
  <c r="K55" i="27" s="1"/>
  <c r="Q55" i="27" s="1"/>
  <c r="T24" i="9" s="1"/>
  <c r="L53" i="27"/>
  <c r="L55" i="27" s="1"/>
  <c r="R55" i="27" s="1"/>
  <c r="M53" i="27"/>
  <c r="M55" i="27" s="1"/>
  <c r="K29" i="56" l="1"/>
  <c r="Q29" i="56" s="1"/>
  <c r="H30" i="56"/>
  <c r="H32" i="56" s="1"/>
  <c r="K55" i="9" s="1"/>
  <c r="Q41" i="61"/>
  <c r="T59" i="9" s="1"/>
  <c r="N59" i="9"/>
  <c r="R39" i="58"/>
  <c r="U57" i="9" s="1"/>
  <c r="O57" i="9"/>
  <c r="S41" i="61"/>
  <c r="V59" i="9" s="1"/>
  <c r="P59" i="9"/>
  <c r="Q39" i="58"/>
  <c r="T57" i="9" s="1"/>
  <c r="N57" i="9"/>
  <c r="R48" i="60"/>
  <c r="U58" i="9" s="1"/>
  <c r="O58" i="9"/>
  <c r="R41" i="61"/>
  <c r="U59" i="9" s="1"/>
  <c r="O59" i="9"/>
  <c r="Q36" i="62"/>
  <c r="T60" i="9" s="1"/>
  <c r="N60" i="9"/>
  <c r="S44" i="57"/>
  <c r="P56" i="9"/>
  <c r="S55" i="27"/>
  <c r="P24" i="9"/>
  <c r="Q29" i="55"/>
  <c r="T54" i="9" s="1"/>
  <c r="N54" i="9"/>
  <c r="K46" i="60"/>
  <c r="K48" i="60" s="1"/>
  <c r="R36" i="62"/>
  <c r="U60" i="9" s="1"/>
  <c r="O60" i="9"/>
  <c r="I25" i="62"/>
  <c r="J20" i="62"/>
  <c r="J25" i="62" s="1"/>
  <c r="M34" i="62"/>
  <c r="M36" i="62" s="1"/>
  <c r="M46" i="60"/>
  <c r="M48" i="60" s="1"/>
  <c r="M37" i="58"/>
  <c r="M39" i="58" s="1"/>
  <c r="J39" i="58"/>
  <c r="M57" i="9" s="1"/>
  <c r="K30" i="56"/>
  <c r="K32" i="56" s="1"/>
  <c r="I32" i="56"/>
  <c r="L55" i="9" s="1"/>
  <c r="L30" i="56"/>
  <c r="L32" i="56" s="1"/>
  <c r="M30" i="56"/>
  <c r="M32" i="56" s="1"/>
  <c r="P55" i="9" s="1"/>
  <c r="J32" i="56"/>
  <c r="M55" i="9" s="1"/>
  <c r="I26" i="55"/>
  <c r="J19" i="55"/>
  <c r="J26" i="55" s="1"/>
  <c r="S39" i="58" l="1"/>
  <c r="V57" i="9" s="1"/>
  <c r="P57" i="9"/>
  <c r="Q48" i="60"/>
  <c r="T58" i="9" s="1"/>
  <c r="N58" i="9"/>
  <c r="S48" i="60"/>
  <c r="V58" i="9" s="1"/>
  <c r="P58" i="9"/>
  <c r="S36" i="62"/>
  <c r="V60" i="9" s="1"/>
  <c r="P60" i="9"/>
  <c r="S32" i="56"/>
  <c r="V55" i="9" s="1"/>
  <c r="R32" i="56"/>
  <c r="U55" i="9" s="1"/>
  <c r="O55" i="9"/>
  <c r="Q32" i="56"/>
  <c r="N55" i="9"/>
  <c r="J27" i="55"/>
  <c r="M26" i="55"/>
  <c r="S26" i="55" s="1"/>
  <c r="L26" i="55"/>
  <c r="R26" i="55" s="1"/>
  <c r="I27" i="55"/>
  <c r="Z54" i="9" l="1"/>
  <c r="T55" i="9"/>
  <c r="I29" i="55"/>
  <c r="L54" i="9" s="1"/>
  <c r="L27" i="55"/>
  <c r="L29" i="55" s="1"/>
  <c r="J29" i="55"/>
  <c r="M54" i="9" s="1"/>
  <c r="M27" i="55"/>
  <c r="M29" i="55" s="1"/>
  <c r="R29" i="55" l="1"/>
  <c r="U54" i="9" s="1"/>
  <c r="O54" i="9"/>
  <c r="S29" i="55"/>
  <c r="V54" i="9" s="1"/>
  <c r="P54" i="9"/>
  <c r="R37" i="9"/>
  <c r="P31" i="38"/>
  <c r="S37" i="9" s="1"/>
  <c r="O31" i="38"/>
  <c r="N31" i="38"/>
  <c r="Q37" i="9" s="1"/>
  <c r="M30" i="38"/>
  <c r="L30" i="38"/>
  <c r="K30" i="38"/>
  <c r="G29" i="38"/>
  <c r="G31" i="38" s="1"/>
  <c r="J37" i="9" s="1"/>
  <c r="F29" i="38"/>
  <c r="F31" i="38" s="1"/>
  <c r="I37" i="9" s="1"/>
  <c r="E29" i="38"/>
  <c r="E31" i="38" s="1"/>
  <c r="H37" i="9" s="1"/>
  <c r="J21" i="38"/>
  <c r="J28" i="38" s="1"/>
  <c r="I21" i="38"/>
  <c r="I28" i="38" s="1"/>
  <c r="L28" i="38" s="1"/>
  <c r="R28" i="38" s="1"/>
  <c r="H21" i="38"/>
  <c r="H28" i="38" s="1"/>
  <c r="G21" i="38"/>
  <c r="D28" i="38" s="1"/>
  <c r="D31" i="38" s="1"/>
  <c r="G37" i="9" s="1"/>
  <c r="F21" i="38"/>
  <c r="C28" i="38" s="1"/>
  <c r="C31" i="38" s="1"/>
  <c r="R39" i="9"/>
  <c r="P41" i="40"/>
  <c r="S39" i="9" s="1"/>
  <c r="O41" i="40"/>
  <c r="N41" i="40"/>
  <c r="Q39" i="9" s="1"/>
  <c r="M40" i="40"/>
  <c r="L40" i="40"/>
  <c r="K40" i="40"/>
  <c r="G39" i="40"/>
  <c r="G41" i="40" s="1"/>
  <c r="J39" i="9" s="1"/>
  <c r="F39" i="40"/>
  <c r="F41" i="40" s="1"/>
  <c r="I39" i="9" s="1"/>
  <c r="E39" i="40"/>
  <c r="E41" i="40" s="1"/>
  <c r="H39" i="9" s="1"/>
  <c r="D38" i="40"/>
  <c r="D41" i="40" s="1"/>
  <c r="G39" i="9" s="1"/>
  <c r="J27" i="40"/>
  <c r="J29" i="40" s="1"/>
  <c r="H27" i="40"/>
  <c r="H29" i="40" s="1"/>
  <c r="G27" i="40"/>
  <c r="H26" i="40"/>
  <c r="I26" i="40" s="1"/>
  <c r="J26" i="40" s="1"/>
  <c r="G26" i="40"/>
  <c r="F26" i="40"/>
  <c r="G25" i="40"/>
  <c r="F25" i="40"/>
  <c r="H24" i="40"/>
  <c r="I24" i="40" s="1"/>
  <c r="J24" i="40" s="1"/>
  <c r="G24" i="40"/>
  <c r="F24" i="40"/>
  <c r="G23" i="40"/>
  <c r="F23" i="40"/>
  <c r="H23" i="40" s="1"/>
  <c r="I23" i="40" s="1"/>
  <c r="J23" i="40" s="1"/>
  <c r="F22" i="40"/>
  <c r="F21" i="40"/>
  <c r="F31" i="40" s="1"/>
  <c r="C38" i="40" s="1"/>
  <c r="C41" i="40" s="1"/>
  <c r="H20" i="40"/>
  <c r="I20" i="40" s="1"/>
  <c r="F20" i="40"/>
  <c r="H19" i="40"/>
  <c r="I19" i="40" s="1"/>
  <c r="F19" i="40"/>
  <c r="Q38" i="9"/>
  <c r="S38" i="9"/>
  <c r="P33" i="39"/>
  <c r="O33" i="39"/>
  <c r="R38" i="9" s="1"/>
  <c r="N33" i="39"/>
  <c r="C33" i="39"/>
  <c r="M32" i="39"/>
  <c r="L32" i="39"/>
  <c r="K32" i="39"/>
  <c r="G31" i="39"/>
  <c r="G33" i="39" s="1"/>
  <c r="J38" i="9" s="1"/>
  <c r="F31" i="39"/>
  <c r="F33" i="39" s="1"/>
  <c r="I38" i="9" s="1"/>
  <c r="E31" i="39"/>
  <c r="E33" i="39" s="1"/>
  <c r="H38" i="9" s="1"/>
  <c r="C30" i="39"/>
  <c r="J23" i="39"/>
  <c r="J30" i="39" s="1"/>
  <c r="M30" i="39" s="1"/>
  <c r="S30" i="39" s="1"/>
  <c r="H23" i="39"/>
  <c r="H30" i="39" s="1"/>
  <c r="H22" i="39"/>
  <c r="F22" i="39"/>
  <c r="J21" i="39"/>
  <c r="I21" i="39"/>
  <c r="J22" i="39" s="1"/>
  <c r="H21" i="39"/>
  <c r="G21" i="39"/>
  <c r="G22" i="39" s="1"/>
  <c r="F21" i="39"/>
  <c r="J20" i="39"/>
  <c r="I20" i="39"/>
  <c r="H20" i="39"/>
  <c r="G20" i="39"/>
  <c r="F20" i="39"/>
  <c r="J19" i="39"/>
  <c r="I19" i="39"/>
  <c r="I23" i="39" s="1"/>
  <c r="I30" i="39" s="1"/>
  <c r="H19" i="39"/>
  <c r="G19" i="39"/>
  <c r="G23" i="39" s="1"/>
  <c r="D30" i="39" s="1"/>
  <c r="D33" i="39" s="1"/>
  <c r="G38" i="9" s="1"/>
  <c r="F19" i="39"/>
  <c r="I22" i="39" l="1"/>
  <c r="I29" i="40"/>
  <c r="H25" i="40"/>
  <c r="I25" i="40" s="1"/>
  <c r="J25" i="40" s="1"/>
  <c r="H29" i="38"/>
  <c r="H31" i="38" s="1"/>
  <c r="K37" i="9" s="1"/>
  <c r="K28" i="38"/>
  <c r="Q28" i="38" s="1"/>
  <c r="M28" i="38"/>
  <c r="S28" i="38" s="1"/>
  <c r="J29" i="38"/>
  <c r="I29" i="38"/>
  <c r="I31" i="38" s="1"/>
  <c r="L37" i="9" s="1"/>
  <c r="K29" i="38"/>
  <c r="K31" i="38" s="1"/>
  <c r="L29" i="38"/>
  <c r="L31" i="38" s="1"/>
  <c r="J20" i="40"/>
  <c r="J22" i="40" s="1"/>
  <c r="J19" i="40"/>
  <c r="J21" i="40" s="1"/>
  <c r="J31" i="40" s="1"/>
  <c r="J38" i="40" s="1"/>
  <c r="I21" i="40"/>
  <c r="H21" i="40"/>
  <c r="H22" i="40"/>
  <c r="H31" i="39"/>
  <c r="K30" i="39"/>
  <c r="Q30" i="39" s="1"/>
  <c r="I31" i="39"/>
  <c r="L30" i="39"/>
  <c r="R30" i="39" s="1"/>
  <c r="J31" i="39"/>
  <c r="R31" i="38" l="1"/>
  <c r="U37" i="9" s="1"/>
  <c r="O37" i="9"/>
  <c r="Q31" i="38"/>
  <c r="T37" i="9" s="1"/>
  <c r="N37" i="9"/>
  <c r="I22" i="40"/>
  <c r="I31" i="40" s="1"/>
  <c r="I38" i="40" s="1"/>
  <c r="J31" i="38"/>
  <c r="M37" i="9" s="1"/>
  <c r="M29" i="38"/>
  <c r="M31" i="38" s="1"/>
  <c r="J39" i="40"/>
  <c r="M38" i="40"/>
  <c r="S38" i="40" s="1"/>
  <c r="H31" i="40"/>
  <c r="H38" i="40" s="1"/>
  <c r="I33" i="39"/>
  <c r="L38" i="9" s="1"/>
  <c r="L31" i="39"/>
  <c r="L33" i="39" s="1"/>
  <c r="M31" i="39"/>
  <c r="M33" i="39" s="1"/>
  <c r="J33" i="39"/>
  <c r="M38" i="9" s="1"/>
  <c r="K31" i="39"/>
  <c r="K33" i="39" s="1"/>
  <c r="H33" i="39"/>
  <c r="K38" i="9" s="1"/>
  <c r="I39" i="40" l="1"/>
  <c r="L38" i="40"/>
  <c r="R38" i="40" s="1"/>
  <c r="S33" i="39"/>
  <c r="V38" i="9" s="1"/>
  <c r="P38" i="9"/>
  <c r="S31" i="38"/>
  <c r="V37" i="9" s="1"/>
  <c r="P37" i="9"/>
  <c r="R33" i="39"/>
  <c r="U38" i="9" s="1"/>
  <c r="O38" i="9"/>
  <c r="Q33" i="39"/>
  <c r="T38" i="9" s="1"/>
  <c r="N38" i="9"/>
  <c r="I41" i="40"/>
  <c r="L39" i="9" s="1"/>
  <c r="L39" i="40"/>
  <c r="L41" i="40" s="1"/>
  <c r="K38" i="40"/>
  <c r="Q38" i="40" s="1"/>
  <c r="H39" i="40"/>
  <c r="M39" i="40"/>
  <c r="M41" i="40" s="1"/>
  <c r="J41" i="40"/>
  <c r="M39" i="9" s="1"/>
  <c r="S41" i="40" l="1"/>
  <c r="V39" i="9" s="1"/>
  <c r="P39" i="9"/>
  <c r="R41" i="40"/>
  <c r="U39" i="9" s="1"/>
  <c r="AA37" i="9" s="1"/>
  <c r="O39" i="9"/>
  <c r="AB37" i="9"/>
  <c r="H41" i="40"/>
  <c r="K39" i="9" s="1"/>
  <c r="K39" i="40"/>
  <c r="K41" i="40" s="1"/>
  <c r="Q41" i="40" l="1"/>
  <c r="T39" i="9" s="1"/>
  <c r="Z37" i="9" s="1"/>
  <c r="N39" i="9"/>
  <c r="K38" i="32"/>
  <c r="Y9" i="9"/>
  <c r="X9" i="9"/>
  <c r="W9" i="9"/>
  <c r="P32" i="95"/>
  <c r="S9" i="9" s="1"/>
  <c r="O32" i="95"/>
  <c r="R9" i="9" s="1"/>
  <c r="N32" i="95"/>
  <c r="Q9" i="9" s="1"/>
  <c r="F32" i="95"/>
  <c r="I9" i="9" s="1"/>
  <c r="M31" i="95"/>
  <c r="L31" i="95"/>
  <c r="K31" i="95"/>
  <c r="G30" i="95"/>
  <c r="G32" i="95" s="1"/>
  <c r="J9" i="9" s="1"/>
  <c r="F30" i="95"/>
  <c r="E30" i="95"/>
  <c r="E32" i="95" s="1"/>
  <c r="H9" i="9" s="1"/>
  <c r="C29" i="95"/>
  <c r="C32" i="95" s="1"/>
  <c r="F9" i="9" s="1"/>
  <c r="J22" i="95"/>
  <c r="J29" i="95" s="1"/>
  <c r="I22" i="95"/>
  <c r="I29" i="95" s="1"/>
  <c r="H22" i="95"/>
  <c r="H29" i="95" s="1"/>
  <c r="K29" i="95" s="1"/>
  <c r="Q29" i="95" s="1"/>
  <c r="G22" i="95"/>
  <c r="D29" i="95" s="1"/>
  <c r="D32" i="95" s="1"/>
  <c r="G9" i="9" s="1"/>
  <c r="Y8" i="9"/>
  <c r="X8" i="9"/>
  <c r="W8" i="9"/>
  <c r="P32" i="94"/>
  <c r="S8" i="9" s="1"/>
  <c r="O32" i="94"/>
  <c r="R8" i="9" s="1"/>
  <c r="N32" i="94"/>
  <c r="Q8" i="9" s="1"/>
  <c r="M31" i="94"/>
  <c r="L31" i="94"/>
  <c r="K31" i="94"/>
  <c r="G30" i="94"/>
  <c r="G32" i="94" s="1"/>
  <c r="J8" i="9" s="1"/>
  <c r="F30" i="94"/>
  <c r="F32" i="94" s="1"/>
  <c r="I8" i="9" s="1"/>
  <c r="E30" i="94"/>
  <c r="E32" i="94" s="1"/>
  <c r="H8" i="9" s="1"/>
  <c r="G22" i="94"/>
  <c r="D29" i="94" s="1"/>
  <c r="D32" i="94" s="1"/>
  <c r="G8" i="9" s="1"/>
  <c r="F22" i="94"/>
  <c r="C29" i="94" s="1"/>
  <c r="C32" i="94" s="1"/>
  <c r="F8" i="9" s="1"/>
  <c r="B8" i="9"/>
  <c r="I30" i="95" l="1"/>
  <c r="L29" i="95"/>
  <c r="R29" i="95" s="1"/>
  <c r="J30" i="95"/>
  <c r="M29" i="95"/>
  <c r="S29" i="95" s="1"/>
  <c r="H30" i="95"/>
  <c r="H32" i="95" s="1"/>
  <c r="K9" i="9" s="1"/>
  <c r="K30" i="95"/>
  <c r="K32" i="95" s="1"/>
  <c r="H29" i="94"/>
  <c r="I22" i="94"/>
  <c r="Q32" i="95" l="1"/>
  <c r="T9" i="9" s="1"/>
  <c r="N9" i="9"/>
  <c r="M30" i="95"/>
  <c r="M32" i="95" s="1"/>
  <c r="J32" i="95"/>
  <c r="M9" i="9" s="1"/>
  <c r="I32" i="95"/>
  <c r="L9" i="9" s="1"/>
  <c r="L30" i="95"/>
  <c r="L32" i="95" s="1"/>
  <c r="I29" i="94"/>
  <c r="J22" i="94"/>
  <c r="J29" i="94" s="1"/>
  <c r="H30" i="94"/>
  <c r="K29" i="94"/>
  <c r="Q29" i="94" s="1"/>
  <c r="S32" i="95" l="1"/>
  <c r="V9" i="9" s="1"/>
  <c r="P9" i="9"/>
  <c r="R32" i="95"/>
  <c r="U9" i="9" s="1"/>
  <c r="O9" i="9"/>
  <c r="H32" i="94"/>
  <c r="K8" i="9" s="1"/>
  <c r="K30" i="94"/>
  <c r="K32" i="94" s="1"/>
  <c r="M29" i="94"/>
  <c r="S29" i="94" s="1"/>
  <c r="J30" i="94"/>
  <c r="I30" i="94"/>
  <c r="L29" i="94"/>
  <c r="R29" i="94" s="1"/>
  <c r="Q32" i="94" l="1"/>
  <c r="T8" i="9" s="1"/>
  <c r="N8" i="9"/>
  <c r="J32" i="94"/>
  <c r="M8" i="9" s="1"/>
  <c r="M30" i="94"/>
  <c r="M32" i="94" s="1"/>
  <c r="I32" i="94"/>
  <c r="L8" i="9" s="1"/>
  <c r="L30" i="94"/>
  <c r="L32" i="94" s="1"/>
  <c r="S32" i="94" l="1"/>
  <c r="V8" i="9" s="1"/>
  <c r="P8" i="9"/>
  <c r="R32" i="94"/>
  <c r="U8" i="9" s="1"/>
  <c r="O8" i="9"/>
  <c r="Y72" i="9"/>
  <c r="X72" i="9"/>
  <c r="W72" i="9"/>
  <c r="Q72" i="9"/>
  <c r="E72" i="9"/>
  <c r="D72" i="9"/>
  <c r="C72" i="9"/>
  <c r="B72" i="9"/>
  <c r="P44" i="111"/>
  <c r="S72" i="9" s="1"/>
  <c r="O44" i="111"/>
  <c r="R72" i="9" s="1"/>
  <c r="N44" i="111"/>
  <c r="D44" i="111"/>
  <c r="G72" i="9" s="1"/>
  <c r="C44" i="111"/>
  <c r="M43" i="111"/>
  <c r="L43" i="111"/>
  <c r="K43" i="111"/>
  <c r="J42" i="111"/>
  <c r="J44" i="111" s="1"/>
  <c r="M72" i="9" s="1"/>
  <c r="I42" i="111"/>
  <c r="I44" i="111" s="1"/>
  <c r="L72" i="9" s="1"/>
  <c r="H42" i="111"/>
  <c r="H44" i="111" s="1"/>
  <c r="K72" i="9" s="1"/>
  <c r="G42" i="111"/>
  <c r="G44" i="111" s="1"/>
  <c r="J72" i="9" s="1"/>
  <c r="F42" i="111"/>
  <c r="F44" i="111" s="1"/>
  <c r="I72" i="9" s="1"/>
  <c r="E42" i="111"/>
  <c r="E44" i="111" s="1"/>
  <c r="H72" i="9" s="1"/>
  <c r="D42" i="111"/>
  <c r="C42" i="111"/>
  <c r="M41" i="111"/>
  <c r="S41" i="111" s="1"/>
  <c r="L41" i="111"/>
  <c r="R41" i="111" s="1"/>
  <c r="K41" i="111"/>
  <c r="Q41" i="111" s="1"/>
  <c r="M40" i="111"/>
  <c r="S40" i="111" s="1"/>
  <c r="L40" i="111"/>
  <c r="R40" i="111" s="1"/>
  <c r="K40" i="111"/>
  <c r="Q40" i="111" s="1"/>
  <c r="M39" i="111"/>
  <c r="S39" i="111" s="1"/>
  <c r="L39" i="111"/>
  <c r="R39" i="111" s="1"/>
  <c r="K39" i="111"/>
  <c r="Q39" i="111" s="1"/>
  <c r="M38" i="111"/>
  <c r="S38" i="111" s="1"/>
  <c r="L38" i="111"/>
  <c r="R38" i="111" s="1"/>
  <c r="K38" i="111"/>
  <c r="Q38" i="111" s="1"/>
  <c r="B65" i="9"/>
  <c r="D45" i="110"/>
  <c r="C45" i="110"/>
  <c r="E45" i="110"/>
  <c r="F45" i="110"/>
  <c r="G45" i="110"/>
  <c r="H45" i="110"/>
  <c r="I45" i="110"/>
  <c r="J45" i="110"/>
  <c r="M42" i="111" l="1"/>
  <c r="M44" i="111" s="1"/>
  <c r="L42" i="111"/>
  <c r="L44" i="111" s="1"/>
  <c r="K42" i="111"/>
  <c r="K44" i="111" s="1"/>
  <c r="C42" i="96"/>
  <c r="D42" i="96"/>
  <c r="C42" i="97"/>
  <c r="D42" i="97"/>
  <c r="E46" i="83"/>
  <c r="K38" i="83"/>
  <c r="C42" i="12"/>
  <c r="D42" i="12"/>
  <c r="E48" i="12"/>
  <c r="Q44" i="111" l="1"/>
  <c r="T72" i="9" s="1"/>
  <c r="N72" i="9"/>
  <c r="R44" i="111"/>
  <c r="U72" i="9" s="1"/>
  <c r="O72" i="9"/>
  <c r="S44" i="111"/>
  <c r="V72" i="9" s="1"/>
  <c r="P72" i="9"/>
  <c r="C10" i="9"/>
  <c r="P47" i="110"/>
  <c r="O47" i="110"/>
  <c r="N47" i="110"/>
  <c r="D47" i="110"/>
  <c r="C47" i="110"/>
  <c r="M46" i="110"/>
  <c r="L46" i="110"/>
  <c r="K46" i="110"/>
  <c r="J47" i="110"/>
  <c r="I47" i="110"/>
  <c r="H47" i="110"/>
  <c r="G47" i="110"/>
  <c r="F47" i="110"/>
  <c r="E47" i="110"/>
  <c r="M44" i="110"/>
  <c r="S44" i="110" s="1"/>
  <c r="L44" i="110"/>
  <c r="R44" i="110" s="1"/>
  <c r="K44" i="110"/>
  <c r="Q44" i="110" s="1"/>
  <c r="M43" i="110"/>
  <c r="S43" i="110" s="1"/>
  <c r="L43" i="110"/>
  <c r="R43" i="110" s="1"/>
  <c r="K43" i="110"/>
  <c r="Q43" i="110" s="1"/>
  <c r="M42" i="110"/>
  <c r="S42" i="110" s="1"/>
  <c r="L42" i="110"/>
  <c r="R42" i="110" s="1"/>
  <c r="K42" i="110"/>
  <c r="Q42" i="110" s="1"/>
  <c r="M41" i="110"/>
  <c r="S41" i="110" s="1"/>
  <c r="L41" i="110"/>
  <c r="R41" i="110" s="1"/>
  <c r="K41" i="110"/>
  <c r="Q41" i="110" s="1"/>
  <c r="L45" i="110" l="1"/>
  <c r="L47" i="110" s="1"/>
  <c r="M45" i="110"/>
  <c r="M47" i="110" s="1"/>
  <c r="K45" i="110"/>
  <c r="K47" i="110" s="1"/>
  <c r="Q47" i="110" l="1"/>
  <c r="S47" i="110"/>
  <c r="R47" i="110"/>
  <c r="E22" i="9"/>
  <c r="U11" i="9"/>
  <c r="G33" i="72" l="1"/>
  <c r="C42" i="78" l="1"/>
  <c r="D42" i="78"/>
  <c r="F42" i="78"/>
  <c r="G38" i="78"/>
  <c r="F38" i="78"/>
  <c r="E38" i="78"/>
  <c r="E42" i="78" s="1"/>
  <c r="J21" i="78"/>
  <c r="I21" i="78"/>
  <c r="H21" i="78"/>
  <c r="G21" i="78"/>
  <c r="F21" i="78"/>
  <c r="W43" i="9"/>
  <c r="M39" i="80"/>
  <c r="L39" i="80"/>
  <c r="K39" i="80"/>
  <c r="M38" i="80"/>
  <c r="L38" i="80"/>
  <c r="K38" i="80"/>
  <c r="C42" i="66"/>
  <c r="D42" i="66"/>
  <c r="E42" i="66"/>
  <c r="E43" i="66" s="1"/>
  <c r="C42" i="65" l="1"/>
  <c r="D42" i="65"/>
  <c r="C42" i="63"/>
  <c r="D42" i="63"/>
  <c r="D42" i="86"/>
  <c r="C42" i="86"/>
  <c r="C44" i="86" s="1"/>
  <c r="C42" i="48" l="1"/>
  <c r="D42" i="48"/>
  <c r="Y46" i="9" l="1"/>
  <c r="X46" i="9"/>
  <c r="W46" i="9"/>
  <c r="E46" i="9"/>
  <c r="D46" i="9"/>
  <c r="C46" i="9"/>
  <c r="B46" i="9"/>
  <c r="P44" i="109"/>
  <c r="S46" i="9" s="1"/>
  <c r="O44" i="109"/>
  <c r="R46" i="9" s="1"/>
  <c r="N44" i="109"/>
  <c r="Q46" i="9" s="1"/>
  <c r="D44" i="109"/>
  <c r="G46" i="9" s="1"/>
  <c r="C44" i="109"/>
  <c r="M43" i="109"/>
  <c r="L43" i="109"/>
  <c r="K43" i="109"/>
  <c r="M42" i="109"/>
  <c r="M44" i="109" s="1"/>
  <c r="J42" i="109"/>
  <c r="J44" i="109" s="1"/>
  <c r="M46" i="9" s="1"/>
  <c r="I42" i="109"/>
  <c r="H42" i="109"/>
  <c r="H44" i="109" s="1"/>
  <c r="K46" i="9" s="1"/>
  <c r="G42" i="109"/>
  <c r="G44" i="109" s="1"/>
  <c r="J46" i="9" s="1"/>
  <c r="F42" i="109"/>
  <c r="F44" i="109" s="1"/>
  <c r="I46" i="9" s="1"/>
  <c r="E42" i="109"/>
  <c r="E44" i="109" s="1"/>
  <c r="H46" i="9" s="1"/>
  <c r="M41" i="109"/>
  <c r="S41" i="109" s="1"/>
  <c r="L41" i="109"/>
  <c r="R41" i="109" s="1"/>
  <c r="K41" i="109"/>
  <c r="Q41" i="109" s="1"/>
  <c r="M40" i="109"/>
  <c r="S40" i="109" s="1"/>
  <c r="L40" i="109"/>
  <c r="R40" i="109" s="1"/>
  <c r="K40" i="109"/>
  <c r="Q40" i="109" s="1"/>
  <c r="M39" i="109"/>
  <c r="S39" i="109" s="1"/>
  <c r="L39" i="109"/>
  <c r="R39" i="109" s="1"/>
  <c r="K39" i="109"/>
  <c r="Q39" i="109" s="1"/>
  <c r="M38" i="109"/>
  <c r="S38" i="109" s="1"/>
  <c r="L38" i="109"/>
  <c r="R38" i="109" s="1"/>
  <c r="K38" i="109"/>
  <c r="Q38" i="109" s="1"/>
  <c r="C42" i="28"/>
  <c r="D42" i="28"/>
  <c r="E42" i="28"/>
  <c r="Y28" i="9"/>
  <c r="X28" i="9"/>
  <c r="W28" i="9"/>
  <c r="M38" i="108"/>
  <c r="S38" i="108" s="1"/>
  <c r="L38" i="108"/>
  <c r="R38" i="108" s="1"/>
  <c r="K38" i="108"/>
  <c r="Q38" i="108" s="1"/>
  <c r="J19" i="108"/>
  <c r="I19" i="108"/>
  <c r="H19" i="108"/>
  <c r="G19" i="108"/>
  <c r="F19" i="108"/>
  <c r="E28" i="9"/>
  <c r="D28" i="9"/>
  <c r="C28" i="9"/>
  <c r="B28" i="9"/>
  <c r="C27" i="9"/>
  <c r="B25" i="9"/>
  <c r="P44" i="108"/>
  <c r="S28" i="9" s="1"/>
  <c r="O44" i="108"/>
  <c r="R28" i="9" s="1"/>
  <c r="N44" i="108"/>
  <c r="Q28" i="9" s="1"/>
  <c r="D44" i="108"/>
  <c r="G28" i="9" s="1"/>
  <c r="C44" i="108"/>
  <c r="D43" i="108"/>
  <c r="C43" i="108"/>
  <c r="M43" i="108" s="1"/>
  <c r="J42" i="108"/>
  <c r="J44" i="108" s="1"/>
  <c r="M28" i="9" s="1"/>
  <c r="I42" i="108"/>
  <c r="I44" i="108" s="1"/>
  <c r="L28" i="9" s="1"/>
  <c r="H42" i="108"/>
  <c r="H44" i="108" s="1"/>
  <c r="K28" i="9" s="1"/>
  <c r="G42" i="108"/>
  <c r="F42" i="108"/>
  <c r="F44" i="108" s="1"/>
  <c r="I28" i="9" s="1"/>
  <c r="E42" i="108"/>
  <c r="E44" i="108" s="1"/>
  <c r="H28" i="9" s="1"/>
  <c r="R41" i="108"/>
  <c r="M41" i="108"/>
  <c r="S41" i="108" s="1"/>
  <c r="L41" i="108"/>
  <c r="K41" i="108"/>
  <c r="Q41" i="108" s="1"/>
  <c r="M40" i="108"/>
  <c r="S40" i="108" s="1"/>
  <c r="L40" i="108"/>
  <c r="R40" i="108" s="1"/>
  <c r="K40" i="108"/>
  <c r="Q40" i="108" s="1"/>
  <c r="M39" i="108"/>
  <c r="S39" i="108" s="1"/>
  <c r="L39" i="108"/>
  <c r="R39" i="108" s="1"/>
  <c r="K39" i="108"/>
  <c r="Q39" i="108" s="1"/>
  <c r="S44" i="109" l="1"/>
  <c r="V46" i="9" s="1"/>
  <c r="P46" i="9"/>
  <c r="K43" i="108"/>
  <c r="K42" i="109"/>
  <c r="K44" i="109" s="1"/>
  <c r="L42" i="109"/>
  <c r="L44" i="109" s="1"/>
  <c r="I44" i="109"/>
  <c r="L46" i="9" s="1"/>
  <c r="M42" i="108"/>
  <c r="M44" i="108" s="1"/>
  <c r="K42" i="108"/>
  <c r="K44" i="108" s="1"/>
  <c r="L42" i="108"/>
  <c r="G44" i="108"/>
  <c r="J28" i="9" s="1"/>
  <c r="L43" i="108"/>
  <c r="Y14" i="9"/>
  <c r="X14" i="9"/>
  <c r="W14" i="9"/>
  <c r="G14" i="9"/>
  <c r="Q14" i="9"/>
  <c r="D14" i="9"/>
  <c r="C14" i="9"/>
  <c r="B14" i="9"/>
  <c r="J19" i="107"/>
  <c r="I19" i="107"/>
  <c r="G19" i="107"/>
  <c r="F19" i="107"/>
  <c r="C8" i="107"/>
  <c r="E14" i="9" s="1"/>
  <c r="P44" i="107"/>
  <c r="S14" i="9" s="1"/>
  <c r="O44" i="107"/>
  <c r="R14" i="9" s="1"/>
  <c r="N44" i="107"/>
  <c r="D44" i="107"/>
  <c r="C44" i="107"/>
  <c r="M43" i="107"/>
  <c r="L43" i="107"/>
  <c r="K43" i="107"/>
  <c r="J42" i="107"/>
  <c r="J44" i="107" s="1"/>
  <c r="M14" i="9" s="1"/>
  <c r="I42" i="107"/>
  <c r="I44" i="107" s="1"/>
  <c r="L14" i="9" s="1"/>
  <c r="H42" i="107"/>
  <c r="H44" i="107" s="1"/>
  <c r="K14" i="9" s="1"/>
  <c r="G42" i="107"/>
  <c r="G44" i="107" s="1"/>
  <c r="J14" i="9" s="1"/>
  <c r="F42" i="107"/>
  <c r="F44" i="107" s="1"/>
  <c r="I14" i="9" s="1"/>
  <c r="E42" i="107"/>
  <c r="E44" i="107" s="1"/>
  <c r="H14" i="9" s="1"/>
  <c r="D42" i="107"/>
  <c r="C42" i="107"/>
  <c r="S41" i="107"/>
  <c r="M41" i="107"/>
  <c r="L41" i="107"/>
  <c r="R41" i="107" s="1"/>
  <c r="K41" i="107"/>
  <c r="Q41" i="107" s="1"/>
  <c r="M40" i="107"/>
  <c r="S40" i="107" s="1"/>
  <c r="L40" i="107"/>
  <c r="R40" i="107" s="1"/>
  <c r="K40" i="107"/>
  <c r="Q40" i="107" s="1"/>
  <c r="M39" i="107"/>
  <c r="S39" i="107" s="1"/>
  <c r="L39" i="107"/>
  <c r="R39" i="107" s="1"/>
  <c r="K39" i="107"/>
  <c r="Q39" i="107" s="1"/>
  <c r="M38" i="107"/>
  <c r="S38" i="107" s="1"/>
  <c r="L38" i="107"/>
  <c r="R38" i="107" s="1"/>
  <c r="K38" i="107"/>
  <c r="Q38" i="107" s="1"/>
  <c r="G29" i="107"/>
  <c r="S44" i="108" l="1"/>
  <c r="V28" i="9" s="1"/>
  <c r="P28" i="9"/>
  <c r="Q44" i="108"/>
  <c r="T28" i="9" s="1"/>
  <c r="N28" i="9"/>
  <c r="Q44" i="109"/>
  <c r="T46" i="9" s="1"/>
  <c r="N46" i="9"/>
  <c r="L42" i="107"/>
  <c r="L44" i="107" s="1"/>
  <c r="R44" i="107" s="1"/>
  <c r="U14" i="9" s="1"/>
  <c r="R44" i="109"/>
  <c r="U46" i="9" s="1"/>
  <c r="O46" i="9"/>
  <c r="L44" i="108"/>
  <c r="M42" i="107"/>
  <c r="M44" i="107" s="1"/>
  <c r="K42" i="107"/>
  <c r="K44" i="107" s="1"/>
  <c r="O14" i="9" l="1"/>
  <c r="R44" i="108"/>
  <c r="U28" i="9" s="1"/>
  <c r="O28" i="9"/>
  <c r="S44" i="107"/>
  <c r="V14" i="9" s="1"/>
  <c r="P14" i="9"/>
  <c r="Q44" i="107"/>
  <c r="T14" i="9" s="1"/>
  <c r="N14" i="9"/>
  <c r="C42" i="80"/>
  <c r="D42" i="80"/>
  <c r="C39" i="79" l="1"/>
  <c r="C42" i="79" s="1"/>
  <c r="D42" i="79"/>
  <c r="C42" i="18" l="1"/>
  <c r="D42" i="18"/>
  <c r="G32" i="25"/>
  <c r="C42" i="25"/>
  <c r="D42" i="25"/>
  <c r="E42" i="25"/>
  <c r="C42" i="24"/>
  <c r="D42" i="24"/>
  <c r="G32" i="24"/>
  <c r="C42" i="30"/>
  <c r="D42" i="30"/>
  <c r="G27" i="30"/>
  <c r="H27" i="21" l="1"/>
  <c r="C42" i="21"/>
  <c r="D42" i="21"/>
  <c r="C42" i="22"/>
  <c r="D42" i="22"/>
  <c r="E42" i="22"/>
  <c r="D20" i="9"/>
  <c r="Y30" i="9"/>
  <c r="X30" i="9"/>
  <c r="W30" i="9"/>
  <c r="B30" i="9"/>
  <c r="J19" i="106"/>
  <c r="I19" i="106"/>
  <c r="H19" i="106"/>
  <c r="G19" i="106"/>
  <c r="F19" i="106"/>
  <c r="C8" i="106"/>
  <c r="E30" i="9" s="1"/>
  <c r="C7" i="106"/>
  <c r="C30" i="9" s="1"/>
  <c r="C6" i="106"/>
  <c r="D30" i="9" s="1"/>
  <c r="C5" i="106"/>
  <c r="P47" i="106" l="1"/>
  <c r="S30" i="9" s="1"/>
  <c r="O47" i="106"/>
  <c r="R30" i="9" s="1"/>
  <c r="N47" i="106"/>
  <c r="Q30" i="9" s="1"/>
  <c r="D47" i="106"/>
  <c r="G30" i="9" s="1"/>
  <c r="C47" i="106"/>
  <c r="M46" i="106"/>
  <c r="L46" i="106"/>
  <c r="K46" i="106"/>
  <c r="J45" i="106"/>
  <c r="J47" i="106" s="1"/>
  <c r="M30" i="9" s="1"/>
  <c r="I45" i="106"/>
  <c r="I47" i="106" s="1"/>
  <c r="L30" i="9" s="1"/>
  <c r="H45" i="106"/>
  <c r="H47" i="106" s="1"/>
  <c r="K30" i="9" s="1"/>
  <c r="G45" i="106"/>
  <c r="G47" i="106" s="1"/>
  <c r="J30" i="9" s="1"/>
  <c r="F45" i="106"/>
  <c r="F47" i="106" s="1"/>
  <c r="I30" i="9" s="1"/>
  <c r="E45" i="106"/>
  <c r="E47" i="106" s="1"/>
  <c r="H30" i="9" s="1"/>
  <c r="D45" i="106"/>
  <c r="C45" i="106"/>
  <c r="M45" i="106" s="1"/>
  <c r="M47" i="106" s="1"/>
  <c r="M44" i="106"/>
  <c r="S44" i="106" s="1"/>
  <c r="L44" i="106"/>
  <c r="R44" i="106" s="1"/>
  <c r="K44" i="106"/>
  <c r="Q44" i="106" s="1"/>
  <c r="Q43" i="106"/>
  <c r="M43" i="106"/>
  <c r="S43" i="106" s="1"/>
  <c r="L43" i="106"/>
  <c r="R43" i="106" s="1"/>
  <c r="K43" i="106"/>
  <c r="S42" i="106"/>
  <c r="Q42" i="106"/>
  <c r="M42" i="106"/>
  <c r="L42" i="106"/>
  <c r="R42" i="106" s="1"/>
  <c r="K42" i="106"/>
  <c r="M41" i="106"/>
  <c r="S41" i="106" s="1"/>
  <c r="L41" i="106"/>
  <c r="R41" i="106" s="1"/>
  <c r="K41" i="106"/>
  <c r="Q41" i="106" s="1"/>
  <c r="C42" i="11"/>
  <c r="D42" i="11"/>
  <c r="E53" i="9"/>
  <c r="D53" i="9"/>
  <c r="C53" i="9"/>
  <c r="E52" i="9"/>
  <c r="D52" i="9"/>
  <c r="C52" i="9"/>
  <c r="E51" i="9"/>
  <c r="D51" i="9"/>
  <c r="C51" i="9"/>
  <c r="E50" i="9"/>
  <c r="D50" i="9"/>
  <c r="C50" i="9"/>
  <c r="E49" i="9"/>
  <c r="D49" i="9"/>
  <c r="C49" i="9"/>
  <c r="E47" i="9"/>
  <c r="D47" i="9"/>
  <c r="C47" i="9"/>
  <c r="E48" i="9"/>
  <c r="D48" i="9"/>
  <c r="C48" i="9"/>
  <c r="C42" i="51"/>
  <c r="D42" i="51"/>
  <c r="G22" i="51"/>
  <c r="F22" i="51"/>
  <c r="C42" i="52"/>
  <c r="D42" i="52"/>
  <c r="S47" i="106" l="1"/>
  <c r="V30" i="9" s="1"/>
  <c r="P30" i="9"/>
  <c r="K45" i="106"/>
  <c r="K47" i="106" s="1"/>
  <c r="L45" i="106"/>
  <c r="L47" i="106" s="1"/>
  <c r="R47" i="106" l="1"/>
  <c r="U30" i="9" s="1"/>
  <c r="O30" i="9"/>
  <c r="Q47" i="106"/>
  <c r="T30" i="9" s="1"/>
  <c r="N30" i="9"/>
  <c r="E38" i="47"/>
  <c r="C42" i="43"/>
  <c r="D42" i="43"/>
  <c r="Y27" i="9"/>
  <c r="X27" i="9"/>
  <c r="W27" i="9"/>
  <c r="Q27" i="9"/>
  <c r="J19" i="105"/>
  <c r="I19" i="105"/>
  <c r="H19" i="105"/>
  <c r="G19" i="105"/>
  <c r="F19" i="105"/>
  <c r="E27" i="9"/>
  <c r="D27" i="9"/>
  <c r="B27" i="9"/>
  <c r="P44" i="105"/>
  <c r="S27" i="9" s="1"/>
  <c r="O44" i="105"/>
  <c r="R27" i="9" s="1"/>
  <c r="N44" i="105"/>
  <c r="D44" i="105"/>
  <c r="G27" i="9" s="1"/>
  <c r="C44" i="105"/>
  <c r="D43" i="105"/>
  <c r="C43" i="105"/>
  <c r="M43" i="105" s="1"/>
  <c r="J42" i="105"/>
  <c r="J44" i="105" s="1"/>
  <c r="M27" i="9" s="1"/>
  <c r="I42" i="105"/>
  <c r="I44" i="105" s="1"/>
  <c r="L27" i="9" s="1"/>
  <c r="H42" i="105"/>
  <c r="H44" i="105" s="1"/>
  <c r="K27" i="9" s="1"/>
  <c r="G42" i="105"/>
  <c r="F42" i="105"/>
  <c r="F44" i="105" s="1"/>
  <c r="I27" i="9" s="1"/>
  <c r="E42" i="105"/>
  <c r="E44" i="105" s="1"/>
  <c r="H27" i="9" s="1"/>
  <c r="S41" i="105"/>
  <c r="M41" i="105"/>
  <c r="L41" i="105"/>
  <c r="R41" i="105" s="1"/>
  <c r="K41" i="105"/>
  <c r="Q41" i="105" s="1"/>
  <c r="M40" i="105"/>
  <c r="S40" i="105" s="1"/>
  <c r="L40" i="105"/>
  <c r="R40" i="105" s="1"/>
  <c r="K40" i="105"/>
  <c r="Q40" i="105" s="1"/>
  <c r="M39" i="105"/>
  <c r="S39" i="105" s="1"/>
  <c r="L39" i="105"/>
  <c r="R39" i="105" s="1"/>
  <c r="K39" i="105"/>
  <c r="Q39" i="105" s="1"/>
  <c r="M38" i="105"/>
  <c r="S38" i="105" s="1"/>
  <c r="L38" i="105"/>
  <c r="R38" i="105" s="1"/>
  <c r="K38" i="105"/>
  <c r="Q38" i="105" s="1"/>
  <c r="M42" i="105" l="1"/>
  <c r="K42" i="105"/>
  <c r="K43" i="105"/>
  <c r="L42" i="105"/>
  <c r="M44" i="105"/>
  <c r="P27" i="9" s="1"/>
  <c r="G44" i="105"/>
  <c r="J27" i="9" s="1"/>
  <c r="L43" i="105"/>
  <c r="S44" i="105" l="1"/>
  <c r="V27" i="9" s="1"/>
  <c r="L44" i="105"/>
  <c r="K44" i="105"/>
  <c r="Q44" i="105" l="1"/>
  <c r="T27" i="9" s="1"/>
  <c r="N27" i="9"/>
  <c r="R44" i="105"/>
  <c r="U27" i="9" s="1"/>
  <c r="O27" i="9"/>
  <c r="J19" i="44" l="1"/>
  <c r="I19" i="44"/>
  <c r="H19" i="44"/>
  <c r="G19" i="44"/>
  <c r="F19" i="44"/>
  <c r="C50" i="44"/>
  <c r="D50" i="44"/>
  <c r="J19" i="27" l="1"/>
  <c r="I19" i="27"/>
  <c r="H19" i="27"/>
  <c r="G19" i="27"/>
  <c r="F19" i="27"/>
  <c r="G19" i="28"/>
  <c r="F19" i="28"/>
  <c r="D43" i="20" l="1"/>
  <c r="C43" i="20"/>
  <c r="J19" i="20"/>
  <c r="I19" i="20"/>
  <c r="H19" i="20"/>
  <c r="G19" i="20"/>
  <c r="F19" i="20"/>
  <c r="J19" i="11"/>
  <c r="I19" i="11"/>
  <c r="H19" i="11"/>
  <c r="G19" i="11"/>
  <c r="F19" i="11"/>
  <c r="J19" i="29"/>
  <c r="I19" i="29"/>
  <c r="H19" i="29"/>
  <c r="G19" i="29"/>
  <c r="F19" i="29"/>
  <c r="D42" i="32" l="1"/>
  <c r="C42" i="32"/>
  <c r="J19" i="32" l="1"/>
  <c r="I19" i="32"/>
  <c r="H19" i="32"/>
  <c r="G19" i="32"/>
  <c r="F19" i="32"/>
  <c r="D43" i="103"/>
  <c r="D42" i="103"/>
  <c r="J19" i="103"/>
  <c r="I19" i="103"/>
  <c r="H19" i="103"/>
  <c r="G19" i="103"/>
  <c r="F19" i="103"/>
  <c r="D43" i="99"/>
  <c r="C43" i="99"/>
  <c r="J19" i="99"/>
  <c r="I19" i="99"/>
  <c r="H19" i="99"/>
  <c r="G19" i="99"/>
  <c r="F19" i="99"/>
  <c r="K38" i="85" l="1"/>
  <c r="D43" i="85"/>
  <c r="C43" i="85"/>
  <c r="C42" i="84"/>
  <c r="D42" i="84"/>
  <c r="D42" i="83"/>
  <c r="C43" i="83"/>
  <c r="C42" i="83"/>
  <c r="D42" i="82"/>
  <c r="C42" i="82"/>
  <c r="D42" i="74" l="1"/>
  <c r="C42" i="74"/>
  <c r="K56" i="9" l="1"/>
  <c r="K66" i="9"/>
  <c r="K67" i="9"/>
  <c r="K88" i="9"/>
  <c r="K89" i="9"/>
  <c r="X40" i="9" l="1"/>
  <c r="W40" i="9"/>
  <c r="D43" i="77" l="1"/>
  <c r="C43" i="77"/>
  <c r="D43" i="76"/>
  <c r="C43" i="76"/>
  <c r="D43" i="72"/>
  <c r="C43" i="72"/>
  <c r="D43" i="71"/>
  <c r="C43" i="71"/>
  <c r="D43" i="73"/>
  <c r="C43" i="73"/>
  <c r="J92" i="9" l="1"/>
  <c r="J94" i="9"/>
  <c r="N95" i="9"/>
  <c r="R96" i="9"/>
  <c r="S97" i="9"/>
  <c r="Y97" i="9"/>
  <c r="X97" i="9"/>
  <c r="W97" i="9"/>
  <c r="Y96" i="9"/>
  <c r="X96" i="9"/>
  <c r="W96" i="9"/>
  <c r="Y95" i="9"/>
  <c r="X95" i="9"/>
  <c r="W95" i="9"/>
  <c r="Y94" i="9"/>
  <c r="X94" i="9"/>
  <c r="W94" i="9"/>
  <c r="Y93" i="9"/>
  <c r="X93" i="9"/>
  <c r="W93" i="9"/>
  <c r="Y92" i="9"/>
  <c r="X92" i="9"/>
  <c r="W92" i="9"/>
  <c r="E97" i="9"/>
  <c r="E96" i="9"/>
  <c r="E95" i="9"/>
  <c r="E94" i="9"/>
  <c r="E93" i="9"/>
  <c r="E92" i="9"/>
  <c r="D97" i="9"/>
  <c r="D96" i="9"/>
  <c r="D95" i="9"/>
  <c r="D94" i="9"/>
  <c r="D93" i="9"/>
  <c r="D92" i="9"/>
  <c r="C97" i="9"/>
  <c r="C96" i="9"/>
  <c r="C95" i="9"/>
  <c r="C94" i="9"/>
  <c r="C93" i="9"/>
  <c r="C92" i="9"/>
  <c r="B97" i="9"/>
  <c r="B96" i="9"/>
  <c r="B95" i="9"/>
  <c r="B94" i="9"/>
  <c r="B93" i="9"/>
  <c r="B92" i="9"/>
  <c r="Y91" i="9"/>
  <c r="X91" i="9"/>
  <c r="W91" i="9"/>
  <c r="Y90" i="9"/>
  <c r="X90" i="9"/>
  <c r="W90" i="9"/>
  <c r="L90" i="9"/>
  <c r="S90" i="9"/>
  <c r="R91" i="9"/>
  <c r="E91" i="9"/>
  <c r="E90" i="9"/>
  <c r="D91" i="9"/>
  <c r="D90" i="9"/>
  <c r="C91" i="9"/>
  <c r="C90" i="9"/>
  <c r="B91" i="9"/>
  <c r="B90" i="9"/>
  <c r="W88" i="9"/>
  <c r="Y89" i="9"/>
  <c r="X89" i="9"/>
  <c r="W89" i="9"/>
  <c r="Y88" i="9"/>
  <c r="X88" i="9"/>
  <c r="G88" i="9"/>
  <c r="H88" i="9"/>
  <c r="I88" i="9"/>
  <c r="J88" i="9"/>
  <c r="L88" i="9"/>
  <c r="M88" i="9"/>
  <c r="N88" i="9"/>
  <c r="O88" i="9"/>
  <c r="Q88" i="9"/>
  <c r="R88" i="9"/>
  <c r="S88" i="9"/>
  <c r="U88" i="9"/>
  <c r="V88" i="9"/>
  <c r="G89" i="9"/>
  <c r="H89" i="9"/>
  <c r="I89" i="9"/>
  <c r="J89" i="9"/>
  <c r="L89" i="9"/>
  <c r="M89" i="9"/>
  <c r="N89" i="9"/>
  <c r="O89" i="9"/>
  <c r="Q89" i="9"/>
  <c r="R89" i="9"/>
  <c r="S89" i="9"/>
  <c r="U89" i="9"/>
  <c r="V89" i="9"/>
  <c r="E89" i="9"/>
  <c r="E88" i="9"/>
  <c r="D89" i="9"/>
  <c r="D88" i="9"/>
  <c r="C89" i="9"/>
  <c r="C88" i="9"/>
  <c r="B89" i="9"/>
  <c r="B88" i="9"/>
  <c r="P44" i="103"/>
  <c r="S96" i="9" s="1"/>
  <c r="O44" i="103"/>
  <c r="N44" i="103"/>
  <c r="Q96" i="9" s="1"/>
  <c r="D44" i="103"/>
  <c r="G96" i="9" s="1"/>
  <c r="C44" i="103"/>
  <c r="M43" i="103"/>
  <c r="L43" i="103"/>
  <c r="K43" i="103"/>
  <c r="J42" i="103"/>
  <c r="J44" i="103" s="1"/>
  <c r="M96" i="9" s="1"/>
  <c r="I42" i="103"/>
  <c r="I44" i="103" s="1"/>
  <c r="L96" i="9" s="1"/>
  <c r="H42" i="103"/>
  <c r="H44" i="103" s="1"/>
  <c r="K96" i="9" s="1"/>
  <c r="G42" i="103"/>
  <c r="G44" i="103" s="1"/>
  <c r="J96" i="9" s="1"/>
  <c r="F42" i="103"/>
  <c r="F44" i="103" s="1"/>
  <c r="I96" i="9" s="1"/>
  <c r="E42" i="103"/>
  <c r="E44" i="103" s="1"/>
  <c r="H96" i="9" s="1"/>
  <c r="S41" i="103"/>
  <c r="M41" i="103"/>
  <c r="L41" i="103"/>
  <c r="R41" i="103" s="1"/>
  <c r="K41" i="103"/>
  <c r="Q41" i="103" s="1"/>
  <c r="R40" i="103"/>
  <c r="Q40" i="103"/>
  <c r="M40" i="103"/>
  <c r="S40" i="103" s="1"/>
  <c r="L40" i="103"/>
  <c r="K40" i="103"/>
  <c r="R39" i="103"/>
  <c r="M39" i="103"/>
  <c r="S39" i="103" s="1"/>
  <c r="L39" i="103"/>
  <c r="K39" i="103"/>
  <c r="Q39" i="103" s="1"/>
  <c r="M38" i="103"/>
  <c r="S38" i="103" s="1"/>
  <c r="L38" i="103"/>
  <c r="R38" i="103" s="1"/>
  <c r="K38" i="103"/>
  <c r="Q38" i="103" s="1"/>
  <c r="P44" i="102"/>
  <c r="O44" i="102"/>
  <c r="R97" i="9" s="1"/>
  <c r="N44" i="102"/>
  <c r="Q97" i="9" s="1"/>
  <c r="J44" i="102"/>
  <c r="M97" i="9" s="1"/>
  <c r="G44" i="102"/>
  <c r="J97" i="9" s="1"/>
  <c r="F44" i="102"/>
  <c r="I97" i="9" s="1"/>
  <c r="D44" i="102"/>
  <c r="G97" i="9" s="1"/>
  <c r="C44" i="102"/>
  <c r="M43" i="102"/>
  <c r="L43" i="102"/>
  <c r="K43" i="102"/>
  <c r="M42" i="102"/>
  <c r="M44" i="102" s="1"/>
  <c r="L42" i="102"/>
  <c r="L44" i="102" s="1"/>
  <c r="J42" i="102"/>
  <c r="I42" i="102"/>
  <c r="I44" i="102" s="1"/>
  <c r="L97" i="9" s="1"/>
  <c r="H42" i="102"/>
  <c r="H44" i="102" s="1"/>
  <c r="K97" i="9" s="1"/>
  <c r="G42" i="102"/>
  <c r="F42" i="102"/>
  <c r="E42" i="102"/>
  <c r="E44" i="102" s="1"/>
  <c r="H97" i="9" s="1"/>
  <c r="S41" i="102"/>
  <c r="M41" i="102"/>
  <c r="L41" i="102"/>
  <c r="R41" i="102" s="1"/>
  <c r="K41" i="102"/>
  <c r="Q41" i="102" s="1"/>
  <c r="R40" i="102"/>
  <c r="Q40" i="102"/>
  <c r="M40" i="102"/>
  <c r="S40" i="102" s="1"/>
  <c r="L40" i="102"/>
  <c r="K40" i="102"/>
  <c r="S39" i="102"/>
  <c r="M39" i="102"/>
  <c r="L39" i="102"/>
  <c r="R39" i="102" s="1"/>
  <c r="K39" i="102"/>
  <c r="Q39" i="102" s="1"/>
  <c r="R38" i="102"/>
  <c r="Q38" i="102"/>
  <c r="M38" i="102"/>
  <c r="S38" i="102" s="1"/>
  <c r="L38" i="102"/>
  <c r="K38" i="102"/>
  <c r="P44" i="101"/>
  <c r="S95" i="9" s="1"/>
  <c r="O44" i="101"/>
  <c r="R95" i="9" s="1"/>
  <c r="N44" i="101"/>
  <c r="Q95" i="9" s="1"/>
  <c r="I44" i="101"/>
  <c r="L95" i="9" s="1"/>
  <c r="H44" i="101"/>
  <c r="K95" i="9" s="1"/>
  <c r="D44" i="101"/>
  <c r="G95" i="9" s="1"/>
  <c r="C44" i="101"/>
  <c r="M43" i="101"/>
  <c r="L43" i="101"/>
  <c r="K43" i="101"/>
  <c r="K42" i="101"/>
  <c r="K44" i="101" s="1"/>
  <c r="Q44" i="101" s="1"/>
  <c r="T95" i="9" s="1"/>
  <c r="J42" i="101"/>
  <c r="J44" i="101" s="1"/>
  <c r="M95" i="9" s="1"/>
  <c r="I42" i="101"/>
  <c r="H42" i="101"/>
  <c r="G42" i="101"/>
  <c r="G44" i="101" s="1"/>
  <c r="J95" i="9" s="1"/>
  <c r="F42" i="101"/>
  <c r="F44" i="101" s="1"/>
  <c r="I95" i="9" s="1"/>
  <c r="E42" i="101"/>
  <c r="E44" i="101" s="1"/>
  <c r="H95" i="9" s="1"/>
  <c r="Q41" i="101"/>
  <c r="M41" i="101"/>
  <c r="S41" i="101" s="1"/>
  <c r="L41" i="101"/>
  <c r="R41" i="101" s="1"/>
  <c r="K41" i="101"/>
  <c r="M40" i="101"/>
  <c r="S40" i="101" s="1"/>
  <c r="L40" i="101"/>
  <c r="R40" i="101" s="1"/>
  <c r="K40" i="101"/>
  <c r="Q40" i="101" s="1"/>
  <c r="R39" i="101"/>
  <c r="Q39" i="101"/>
  <c r="M39" i="101"/>
  <c r="S39" i="101" s="1"/>
  <c r="L39" i="101"/>
  <c r="K39" i="101"/>
  <c r="S38" i="101"/>
  <c r="M38" i="101"/>
  <c r="L38" i="101"/>
  <c r="R38" i="101" s="1"/>
  <c r="K38" i="101"/>
  <c r="Q38" i="101" s="1"/>
  <c r="P44" i="100"/>
  <c r="S94" i="9" s="1"/>
  <c r="O44" i="100"/>
  <c r="R94" i="9" s="1"/>
  <c r="N44" i="100"/>
  <c r="Q94" i="9" s="1"/>
  <c r="J44" i="100"/>
  <c r="M94" i="9" s="1"/>
  <c r="G44" i="100"/>
  <c r="F44" i="100"/>
  <c r="I94" i="9" s="1"/>
  <c r="D44" i="100"/>
  <c r="G94" i="9" s="1"/>
  <c r="C44" i="100"/>
  <c r="M43" i="100"/>
  <c r="L43" i="100"/>
  <c r="K43" i="100"/>
  <c r="M42" i="100"/>
  <c r="M44" i="100" s="1"/>
  <c r="L42" i="100"/>
  <c r="L44" i="100" s="1"/>
  <c r="R44" i="100" s="1"/>
  <c r="U94" i="9" s="1"/>
  <c r="J42" i="100"/>
  <c r="I42" i="100"/>
  <c r="I44" i="100" s="1"/>
  <c r="L94" i="9" s="1"/>
  <c r="H42" i="100"/>
  <c r="H44" i="100" s="1"/>
  <c r="K94" i="9" s="1"/>
  <c r="G42" i="100"/>
  <c r="F42" i="100"/>
  <c r="E42" i="100"/>
  <c r="E44" i="100" s="1"/>
  <c r="H94" i="9" s="1"/>
  <c r="S41" i="100"/>
  <c r="M41" i="100"/>
  <c r="L41" i="100"/>
  <c r="R41" i="100" s="1"/>
  <c r="K41" i="100"/>
  <c r="Q41" i="100" s="1"/>
  <c r="R40" i="100"/>
  <c r="Q40" i="100"/>
  <c r="M40" i="100"/>
  <c r="S40" i="100" s="1"/>
  <c r="L40" i="100"/>
  <c r="K40" i="100"/>
  <c r="S39" i="100"/>
  <c r="M39" i="100"/>
  <c r="L39" i="100"/>
  <c r="R39" i="100" s="1"/>
  <c r="K39" i="100"/>
  <c r="Q39" i="100" s="1"/>
  <c r="R38" i="100"/>
  <c r="Q38" i="100"/>
  <c r="M38" i="100"/>
  <c r="S38" i="100" s="1"/>
  <c r="L38" i="100"/>
  <c r="K38" i="100"/>
  <c r="P44" i="99"/>
  <c r="S93" i="9" s="1"/>
  <c r="O44" i="99"/>
  <c r="R93" i="9" s="1"/>
  <c r="N44" i="99"/>
  <c r="Q93" i="9" s="1"/>
  <c r="D44" i="99"/>
  <c r="G93" i="9" s="1"/>
  <c r="C44" i="99"/>
  <c r="M43" i="99"/>
  <c r="L43" i="99"/>
  <c r="K43" i="99"/>
  <c r="J42" i="99"/>
  <c r="J44" i="99" s="1"/>
  <c r="M93" i="9" s="1"/>
  <c r="I42" i="99"/>
  <c r="H42" i="99"/>
  <c r="H44" i="99" s="1"/>
  <c r="K93" i="9" s="1"/>
  <c r="G42" i="99"/>
  <c r="G44" i="99" s="1"/>
  <c r="J93" i="9" s="1"/>
  <c r="F42" i="99"/>
  <c r="F44" i="99" s="1"/>
  <c r="I93" i="9" s="1"/>
  <c r="E42" i="99"/>
  <c r="E44" i="99" s="1"/>
  <c r="H93" i="9" s="1"/>
  <c r="M41" i="99"/>
  <c r="S41" i="99" s="1"/>
  <c r="L41" i="99"/>
  <c r="R41" i="99" s="1"/>
  <c r="K41" i="99"/>
  <c r="Q41" i="99" s="1"/>
  <c r="M40" i="99"/>
  <c r="S40" i="99" s="1"/>
  <c r="L40" i="99"/>
  <c r="R40" i="99" s="1"/>
  <c r="K40" i="99"/>
  <c r="Q40" i="99" s="1"/>
  <c r="M39" i="99"/>
  <c r="S39" i="99" s="1"/>
  <c r="L39" i="99"/>
  <c r="R39" i="99" s="1"/>
  <c r="K39" i="99"/>
  <c r="Q39" i="99" s="1"/>
  <c r="M38" i="99"/>
  <c r="S38" i="99" s="1"/>
  <c r="L38" i="99"/>
  <c r="R38" i="99" s="1"/>
  <c r="K38" i="99"/>
  <c r="Q38" i="99" s="1"/>
  <c r="P44" i="98"/>
  <c r="S92" i="9" s="1"/>
  <c r="O44" i="98"/>
  <c r="R92" i="9" s="1"/>
  <c r="N44" i="98"/>
  <c r="Q92" i="9" s="1"/>
  <c r="G44" i="98"/>
  <c r="D44" i="98"/>
  <c r="G92" i="9" s="1"/>
  <c r="C44" i="98"/>
  <c r="M43" i="98"/>
  <c r="L43" i="98"/>
  <c r="K43" i="98"/>
  <c r="J42" i="98"/>
  <c r="J44" i="98" s="1"/>
  <c r="M92" i="9" s="1"/>
  <c r="I42" i="98"/>
  <c r="I44" i="98" s="1"/>
  <c r="L92" i="9" s="1"/>
  <c r="H42" i="98"/>
  <c r="H44" i="98" s="1"/>
  <c r="K92" i="9" s="1"/>
  <c r="G42" i="98"/>
  <c r="M42" i="98" s="1"/>
  <c r="M44" i="98" s="1"/>
  <c r="F42" i="98"/>
  <c r="F44" i="98" s="1"/>
  <c r="I92" i="9" s="1"/>
  <c r="E42" i="98"/>
  <c r="E44" i="98" s="1"/>
  <c r="H92" i="9" s="1"/>
  <c r="Q41" i="98"/>
  <c r="M41" i="98"/>
  <c r="S41" i="98" s="1"/>
  <c r="L41" i="98"/>
  <c r="R41" i="98" s="1"/>
  <c r="K41" i="98"/>
  <c r="S40" i="98"/>
  <c r="M40" i="98"/>
  <c r="L40" i="98"/>
  <c r="R40" i="98" s="1"/>
  <c r="K40" i="98"/>
  <c r="Q40" i="98" s="1"/>
  <c r="M39" i="98"/>
  <c r="S39" i="98" s="1"/>
  <c r="L39" i="98"/>
  <c r="R39" i="98" s="1"/>
  <c r="K39" i="98"/>
  <c r="Q39" i="98" s="1"/>
  <c r="M38" i="98"/>
  <c r="S38" i="98" s="1"/>
  <c r="L38" i="98"/>
  <c r="R38" i="98" s="1"/>
  <c r="K38" i="98"/>
  <c r="Q38" i="98" s="1"/>
  <c r="P44" i="97"/>
  <c r="S91" i="9" s="1"/>
  <c r="O44" i="97"/>
  <c r="N44" i="97"/>
  <c r="Q91" i="9" s="1"/>
  <c r="D44" i="97"/>
  <c r="G91" i="9" s="1"/>
  <c r="C44" i="97"/>
  <c r="M43" i="97"/>
  <c r="L43" i="97"/>
  <c r="K43" i="97"/>
  <c r="J42" i="97"/>
  <c r="J44" i="97" s="1"/>
  <c r="M91" i="9" s="1"/>
  <c r="I42" i="97"/>
  <c r="I44" i="97" s="1"/>
  <c r="L91" i="9" s="1"/>
  <c r="H42" i="97"/>
  <c r="H44" i="97" s="1"/>
  <c r="K91" i="9" s="1"/>
  <c r="G42" i="97"/>
  <c r="G44" i="97" s="1"/>
  <c r="J91" i="9" s="1"/>
  <c r="F42" i="97"/>
  <c r="F44" i="97" s="1"/>
  <c r="I91" i="9" s="1"/>
  <c r="E42" i="97"/>
  <c r="E44" i="97" s="1"/>
  <c r="H91" i="9" s="1"/>
  <c r="M41" i="97"/>
  <c r="S41" i="97" s="1"/>
  <c r="L41" i="97"/>
  <c r="R41" i="97" s="1"/>
  <c r="K41" i="97"/>
  <c r="Q41" i="97" s="1"/>
  <c r="M40" i="97"/>
  <c r="S40" i="97" s="1"/>
  <c r="L40" i="97"/>
  <c r="R40" i="97" s="1"/>
  <c r="K40" i="97"/>
  <c r="Q40" i="97" s="1"/>
  <c r="Q39" i="97"/>
  <c r="M39" i="97"/>
  <c r="S39" i="97" s="1"/>
  <c r="L39" i="97"/>
  <c r="R39" i="97" s="1"/>
  <c r="K39" i="97"/>
  <c r="M38" i="97"/>
  <c r="S38" i="97" s="1"/>
  <c r="L38" i="97"/>
  <c r="R38" i="97" s="1"/>
  <c r="K38" i="97"/>
  <c r="Q38" i="97" s="1"/>
  <c r="P44" i="96"/>
  <c r="O44" i="96"/>
  <c r="R90" i="9" s="1"/>
  <c r="N44" i="96"/>
  <c r="Q90" i="9" s="1"/>
  <c r="D44" i="96"/>
  <c r="G90" i="9" s="1"/>
  <c r="C44" i="96"/>
  <c r="M43" i="96"/>
  <c r="L43" i="96"/>
  <c r="K43" i="96"/>
  <c r="J42" i="96"/>
  <c r="J44" i="96" s="1"/>
  <c r="M90" i="9" s="1"/>
  <c r="I42" i="96"/>
  <c r="I44" i="96" s="1"/>
  <c r="H42" i="96"/>
  <c r="H44" i="96" s="1"/>
  <c r="K90" i="9" s="1"/>
  <c r="G42" i="96"/>
  <c r="G44" i="96" s="1"/>
  <c r="J90" i="9" s="1"/>
  <c r="F42" i="96"/>
  <c r="F44" i="96" s="1"/>
  <c r="I90" i="9" s="1"/>
  <c r="E42" i="96"/>
  <c r="E44" i="96" s="1"/>
  <c r="H90" i="9" s="1"/>
  <c r="S41" i="96"/>
  <c r="Q41" i="96"/>
  <c r="M41" i="96"/>
  <c r="L41" i="96"/>
  <c r="R41" i="96" s="1"/>
  <c r="K41" i="96"/>
  <c r="S40" i="96"/>
  <c r="M40" i="96"/>
  <c r="L40" i="96"/>
  <c r="R40" i="96" s="1"/>
  <c r="K40" i="96"/>
  <c r="Q40" i="96" s="1"/>
  <c r="Q39" i="96"/>
  <c r="M39" i="96"/>
  <c r="S39" i="96" s="1"/>
  <c r="L39" i="96"/>
  <c r="R39" i="96" s="1"/>
  <c r="K39" i="96"/>
  <c r="M38" i="96"/>
  <c r="S38" i="96" s="1"/>
  <c r="L38" i="96"/>
  <c r="R38" i="96" s="1"/>
  <c r="K38" i="96"/>
  <c r="Q38" i="96" s="1"/>
  <c r="S44" i="98" l="1"/>
  <c r="V92" i="9" s="1"/>
  <c r="P92" i="9"/>
  <c r="S44" i="100"/>
  <c r="V94" i="9" s="1"/>
  <c r="P94" i="9"/>
  <c r="R44" i="102"/>
  <c r="U97" i="9" s="1"/>
  <c r="O97" i="9"/>
  <c r="S44" i="102"/>
  <c r="V97" i="9" s="1"/>
  <c r="P97" i="9"/>
  <c r="O94" i="9"/>
  <c r="K42" i="100"/>
  <c r="K44" i="100" s="1"/>
  <c r="K42" i="102"/>
  <c r="K44" i="102" s="1"/>
  <c r="M42" i="97"/>
  <c r="M44" i="97" s="1"/>
  <c r="P91" i="9" s="1"/>
  <c r="K42" i="103"/>
  <c r="K44" i="103" s="1"/>
  <c r="Q44" i="103" s="1"/>
  <c r="T96" i="9" s="1"/>
  <c r="L42" i="103"/>
  <c r="L44" i="103" s="1"/>
  <c r="M42" i="103"/>
  <c r="M44" i="103" s="1"/>
  <c r="P96" i="9" s="1"/>
  <c r="M42" i="99"/>
  <c r="M44" i="99" s="1"/>
  <c r="L42" i="99"/>
  <c r="L44" i="99" s="1"/>
  <c r="L42" i="101"/>
  <c r="L44" i="101" s="1"/>
  <c r="M42" i="101"/>
  <c r="M44" i="101" s="1"/>
  <c r="K42" i="99"/>
  <c r="K44" i="99" s="1"/>
  <c r="I44" i="99"/>
  <c r="L93" i="9" s="1"/>
  <c r="K42" i="98"/>
  <c r="K44" i="98" s="1"/>
  <c r="L42" i="98"/>
  <c r="L44" i="98" s="1"/>
  <c r="K42" i="97"/>
  <c r="K44" i="97" s="1"/>
  <c r="L42" i="97"/>
  <c r="L44" i="97" s="1"/>
  <c r="K42" i="96"/>
  <c r="K44" i="96" s="1"/>
  <c r="L42" i="96"/>
  <c r="L44" i="96" s="1"/>
  <c r="M42" i="96"/>
  <c r="M44" i="96" s="1"/>
  <c r="P90" i="9" s="1"/>
  <c r="X98" i="9"/>
  <c r="S44" i="101" l="1"/>
  <c r="V95" i="9" s="1"/>
  <c r="P95" i="9"/>
  <c r="Q44" i="102"/>
  <c r="T97" i="9" s="1"/>
  <c r="N97" i="9"/>
  <c r="S44" i="99"/>
  <c r="V93" i="9" s="1"/>
  <c r="P93" i="9"/>
  <c r="R44" i="98"/>
  <c r="U92" i="9" s="1"/>
  <c r="O92" i="9"/>
  <c r="Q44" i="98"/>
  <c r="T92" i="9" s="1"/>
  <c r="N92" i="9"/>
  <c r="R44" i="101"/>
  <c r="U95" i="9" s="1"/>
  <c r="O95" i="9"/>
  <c r="Q44" i="100"/>
  <c r="T94" i="9" s="1"/>
  <c r="N94" i="9"/>
  <c r="R44" i="96"/>
  <c r="U90" i="9" s="1"/>
  <c r="O90" i="9"/>
  <c r="Q44" i="96"/>
  <c r="T90" i="9" s="1"/>
  <c r="N90" i="9"/>
  <c r="S44" i="96"/>
  <c r="V90" i="9" s="1"/>
  <c r="R44" i="97"/>
  <c r="U91" i="9" s="1"/>
  <c r="O91" i="9"/>
  <c r="S44" i="97"/>
  <c r="V91" i="9" s="1"/>
  <c r="Q44" i="97"/>
  <c r="T91" i="9" s="1"/>
  <c r="N91" i="9"/>
  <c r="N96" i="9"/>
  <c r="S44" i="103"/>
  <c r="V96" i="9" s="1"/>
  <c r="R44" i="103"/>
  <c r="U96" i="9" s="1"/>
  <c r="O96" i="9"/>
  <c r="Q44" i="99"/>
  <c r="T93" i="9" s="1"/>
  <c r="N93" i="9"/>
  <c r="R44" i="99"/>
  <c r="U93" i="9" s="1"/>
  <c r="O93" i="9"/>
  <c r="Y100" i="9"/>
  <c r="X100" i="9"/>
  <c r="W100" i="9"/>
  <c r="W99" i="9"/>
  <c r="X99" i="9"/>
  <c r="Y99" i="9"/>
  <c r="Y98" i="9"/>
  <c r="W98" i="9"/>
  <c r="E100" i="9"/>
  <c r="E99" i="9"/>
  <c r="E98" i="9"/>
  <c r="D100" i="9"/>
  <c r="D99" i="9"/>
  <c r="D98" i="9"/>
  <c r="C100" i="9"/>
  <c r="C99" i="9"/>
  <c r="C98" i="9"/>
  <c r="B100" i="9"/>
  <c r="B99" i="9"/>
  <c r="B98" i="9"/>
  <c r="Z88" i="9" l="1"/>
  <c r="AB88" i="9"/>
  <c r="AA88" i="9"/>
  <c r="P44" i="93"/>
  <c r="S98" i="9" s="1"/>
  <c r="O44" i="93"/>
  <c r="R98" i="9" s="1"/>
  <c r="N44" i="93"/>
  <c r="Q98" i="9" s="1"/>
  <c r="I44" i="93"/>
  <c r="L98" i="9" s="1"/>
  <c r="E44" i="93"/>
  <c r="H98" i="9" s="1"/>
  <c r="D44" i="93"/>
  <c r="G98" i="9" s="1"/>
  <c r="C44" i="93"/>
  <c r="M43" i="93"/>
  <c r="L43" i="93"/>
  <c r="K43" i="93"/>
  <c r="K42" i="93"/>
  <c r="K44" i="93" s="1"/>
  <c r="J42" i="93"/>
  <c r="J44" i="93" s="1"/>
  <c r="M98" i="9" s="1"/>
  <c r="I42" i="93"/>
  <c r="H42" i="93"/>
  <c r="H44" i="93" s="1"/>
  <c r="K98" i="9" s="1"/>
  <c r="G42" i="93"/>
  <c r="G44" i="93" s="1"/>
  <c r="J98" i="9" s="1"/>
  <c r="F42" i="93"/>
  <c r="F44" i="93" s="1"/>
  <c r="I98" i="9" s="1"/>
  <c r="E42" i="93"/>
  <c r="R41" i="93"/>
  <c r="M41" i="93"/>
  <c r="S41" i="93" s="1"/>
  <c r="L41" i="93"/>
  <c r="K41" i="93"/>
  <c r="Q41" i="93" s="1"/>
  <c r="M40" i="93"/>
  <c r="S40" i="93" s="1"/>
  <c r="L40" i="93"/>
  <c r="R40" i="93" s="1"/>
  <c r="K40" i="93"/>
  <c r="Q40" i="93" s="1"/>
  <c r="R39" i="93"/>
  <c r="M39" i="93"/>
  <c r="S39" i="93" s="1"/>
  <c r="L39" i="93"/>
  <c r="K39" i="93"/>
  <c r="Q39" i="93" s="1"/>
  <c r="M38" i="93"/>
  <c r="S38" i="93" s="1"/>
  <c r="L38" i="93"/>
  <c r="R38" i="93" s="1"/>
  <c r="K38" i="93"/>
  <c r="Q38" i="93" s="1"/>
  <c r="P44" i="92"/>
  <c r="S99" i="9" s="1"/>
  <c r="O44" i="92"/>
  <c r="R99" i="9" s="1"/>
  <c r="N44" i="92"/>
  <c r="Q99" i="9" s="1"/>
  <c r="D44" i="92"/>
  <c r="G99" i="9" s="1"/>
  <c r="C44" i="92"/>
  <c r="M43" i="92"/>
  <c r="L43" i="92"/>
  <c r="K43" i="92"/>
  <c r="J42" i="92"/>
  <c r="J44" i="92" s="1"/>
  <c r="M99" i="9" s="1"/>
  <c r="I42" i="92"/>
  <c r="I44" i="92" s="1"/>
  <c r="L99" i="9" s="1"/>
  <c r="H42" i="92"/>
  <c r="H44" i="92" s="1"/>
  <c r="K99" i="9" s="1"/>
  <c r="G42" i="92"/>
  <c r="M42" i="92" s="1"/>
  <c r="M44" i="92" s="1"/>
  <c r="F42" i="92"/>
  <c r="F44" i="92" s="1"/>
  <c r="I99" i="9" s="1"/>
  <c r="E42" i="92"/>
  <c r="E44" i="92" s="1"/>
  <c r="H99" i="9" s="1"/>
  <c r="Q41" i="92"/>
  <c r="M41" i="92"/>
  <c r="S41" i="92" s="1"/>
  <c r="L41" i="92"/>
  <c r="R41" i="92" s="1"/>
  <c r="K41" i="92"/>
  <c r="S40" i="92"/>
  <c r="R40" i="92"/>
  <c r="M40" i="92"/>
  <c r="L40" i="92"/>
  <c r="K40" i="92"/>
  <c r="Q40" i="92" s="1"/>
  <c r="M39" i="92"/>
  <c r="S39" i="92" s="1"/>
  <c r="L39" i="92"/>
  <c r="R39" i="92" s="1"/>
  <c r="K39" i="92"/>
  <c r="Q39" i="92" s="1"/>
  <c r="M38" i="92"/>
  <c r="S38" i="92" s="1"/>
  <c r="L38" i="92"/>
  <c r="R38" i="92" s="1"/>
  <c r="K38" i="92"/>
  <c r="Q38" i="92" s="1"/>
  <c r="P44" i="91"/>
  <c r="S100" i="9" s="1"/>
  <c r="O44" i="91"/>
  <c r="R100" i="9" s="1"/>
  <c r="N44" i="91"/>
  <c r="Q100" i="9" s="1"/>
  <c r="D44" i="91"/>
  <c r="G100" i="9" s="1"/>
  <c r="C44" i="91"/>
  <c r="M43" i="91"/>
  <c r="L43" i="91"/>
  <c r="K43" i="91"/>
  <c r="J42" i="91"/>
  <c r="J44" i="91" s="1"/>
  <c r="M100" i="9" s="1"/>
  <c r="I42" i="91"/>
  <c r="I44" i="91" s="1"/>
  <c r="L100" i="9" s="1"/>
  <c r="H42" i="91"/>
  <c r="H44" i="91" s="1"/>
  <c r="K100" i="9" s="1"/>
  <c r="G42" i="91"/>
  <c r="G44" i="91" s="1"/>
  <c r="J100" i="9" s="1"/>
  <c r="F42" i="91"/>
  <c r="F44" i="91" s="1"/>
  <c r="I100" i="9" s="1"/>
  <c r="E42" i="91"/>
  <c r="E44" i="91" s="1"/>
  <c r="H100" i="9" s="1"/>
  <c r="S41" i="91"/>
  <c r="M41" i="91"/>
  <c r="L41" i="91"/>
  <c r="R41" i="91" s="1"/>
  <c r="K41" i="91"/>
  <c r="Q41" i="91" s="1"/>
  <c r="M40" i="91"/>
  <c r="S40" i="91" s="1"/>
  <c r="L40" i="91"/>
  <c r="R40" i="91" s="1"/>
  <c r="K40" i="91"/>
  <c r="Q40" i="91" s="1"/>
  <c r="M39" i="91"/>
  <c r="S39" i="91" s="1"/>
  <c r="L39" i="91"/>
  <c r="R39" i="91" s="1"/>
  <c r="K39" i="91"/>
  <c r="Q39" i="91" s="1"/>
  <c r="Q38" i="91"/>
  <c r="M38" i="91"/>
  <c r="S38" i="91" s="1"/>
  <c r="L38" i="91"/>
  <c r="R38" i="91" s="1"/>
  <c r="K38" i="91"/>
  <c r="Y101" i="9"/>
  <c r="X101" i="9"/>
  <c r="W101" i="9"/>
  <c r="M101" i="9"/>
  <c r="R101" i="9"/>
  <c r="E101" i="9"/>
  <c r="D101" i="9"/>
  <c r="C101" i="9"/>
  <c r="B101" i="9"/>
  <c r="P44" i="90"/>
  <c r="S101" i="9" s="1"/>
  <c r="O44" i="90"/>
  <c r="N44" i="90"/>
  <c r="Q101" i="9" s="1"/>
  <c r="G44" i="90"/>
  <c r="J101" i="9" s="1"/>
  <c r="D44" i="90"/>
  <c r="G101" i="9" s="1"/>
  <c r="C44" i="90"/>
  <c r="M43" i="90"/>
  <c r="L43" i="90"/>
  <c r="K43" i="90"/>
  <c r="J42" i="90"/>
  <c r="J44" i="90" s="1"/>
  <c r="I42" i="90"/>
  <c r="I44" i="90" s="1"/>
  <c r="L101" i="9" s="1"/>
  <c r="H42" i="90"/>
  <c r="H44" i="90" s="1"/>
  <c r="K101" i="9" s="1"/>
  <c r="G42" i="90"/>
  <c r="M42" i="90" s="1"/>
  <c r="M44" i="90" s="1"/>
  <c r="F42" i="90"/>
  <c r="F44" i="90" s="1"/>
  <c r="I101" i="9" s="1"/>
  <c r="E42" i="90"/>
  <c r="E44" i="90" s="1"/>
  <c r="H101" i="9" s="1"/>
  <c r="M41" i="90"/>
  <c r="S41" i="90" s="1"/>
  <c r="L41" i="90"/>
  <c r="R41" i="90" s="1"/>
  <c r="K41" i="90"/>
  <c r="Q41" i="90" s="1"/>
  <c r="S40" i="90"/>
  <c r="M40" i="90"/>
  <c r="L40" i="90"/>
  <c r="R40" i="90" s="1"/>
  <c r="K40" i="90"/>
  <c r="Q40" i="90" s="1"/>
  <c r="M39" i="90"/>
  <c r="S39" i="90" s="1"/>
  <c r="L39" i="90"/>
  <c r="R39" i="90" s="1"/>
  <c r="K39" i="90"/>
  <c r="Q39" i="90" s="1"/>
  <c r="M38" i="90"/>
  <c r="S38" i="90" s="1"/>
  <c r="L38" i="90"/>
  <c r="R38" i="90" s="1"/>
  <c r="K38" i="90"/>
  <c r="Q38" i="90" s="1"/>
  <c r="E54" i="9"/>
  <c r="E9" i="9"/>
  <c r="E83" i="9"/>
  <c r="E82" i="9"/>
  <c r="Y87" i="9"/>
  <c r="Y86" i="9"/>
  <c r="X87" i="9"/>
  <c r="W87" i="9"/>
  <c r="W86" i="9"/>
  <c r="X86" i="9"/>
  <c r="E87" i="9"/>
  <c r="E86" i="9"/>
  <c r="D87" i="9"/>
  <c r="D86" i="9"/>
  <c r="C87" i="9"/>
  <c r="C86" i="9"/>
  <c r="B87" i="9"/>
  <c r="B86" i="9"/>
  <c r="Y85" i="9"/>
  <c r="Y84" i="9"/>
  <c r="Y83" i="9"/>
  <c r="Y82" i="9"/>
  <c r="Y81" i="9"/>
  <c r="Y80" i="9"/>
  <c r="X85" i="9"/>
  <c r="X84" i="9"/>
  <c r="X83" i="9"/>
  <c r="X82" i="9"/>
  <c r="X81" i="9"/>
  <c r="X80" i="9"/>
  <c r="W85" i="9"/>
  <c r="W84" i="9"/>
  <c r="W83" i="9"/>
  <c r="W82" i="9"/>
  <c r="W81" i="9"/>
  <c r="W80" i="9"/>
  <c r="E85" i="9"/>
  <c r="E84" i="9"/>
  <c r="E81" i="9"/>
  <c r="E80" i="9"/>
  <c r="D85" i="9"/>
  <c r="D84" i="9"/>
  <c r="D83" i="9"/>
  <c r="D82" i="9"/>
  <c r="D81" i="9"/>
  <c r="D80" i="9"/>
  <c r="C85" i="9"/>
  <c r="C84" i="9"/>
  <c r="C83" i="9"/>
  <c r="C82" i="9"/>
  <c r="C81" i="9"/>
  <c r="C80" i="9"/>
  <c r="B82" i="9"/>
  <c r="B85" i="9"/>
  <c r="B84" i="9"/>
  <c r="B83" i="9"/>
  <c r="B81" i="9"/>
  <c r="B80" i="9"/>
  <c r="S44" i="92" l="1"/>
  <c r="V99" i="9" s="1"/>
  <c r="P99" i="9"/>
  <c r="S44" i="90"/>
  <c r="V101" i="9" s="1"/>
  <c r="AB101" i="9" s="1"/>
  <c r="P101" i="9"/>
  <c r="G44" i="92"/>
  <c r="J99" i="9" s="1"/>
  <c r="L42" i="93"/>
  <c r="L44" i="93" s="1"/>
  <c r="Q44" i="93"/>
  <c r="T98" i="9" s="1"/>
  <c r="N98" i="9"/>
  <c r="M42" i="93"/>
  <c r="M44" i="93" s="1"/>
  <c r="K42" i="92"/>
  <c r="K44" i="92" s="1"/>
  <c r="L42" i="92"/>
  <c r="L44" i="92" s="1"/>
  <c r="K42" i="91"/>
  <c r="K44" i="91" s="1"/>
  <c r="L42" i="91"/>
  <c r="L44" i="91" s="1"/>
  <c r="M42" i="91"/>
  <c r="M44" i="91" s="1"/>
  <c r="K42" i="90"/>
  <c r="K44" i="90" s="1"/>
  <c r="L42" i="90"/>
  <c r="L44" i="90" s="1"/>
  <c r="P44" i="86"/>
  <c r="S85" i="9" s="1"/>
  <c r="O44" i="86"/>
  <c r="R85" i="9" s="1"/>
  <c r="N44" i="86"/>
  <c r="Q85" i="9" s="1"/>
  <c r="D44" i="86"/>
  <c r="G85" i="9" s="1"/>
  <c r="M43" i="86"/>
  <c r="L43" i="86"/>
  <c r="K43" i="86"/>
  <c r="J44" i="86"/>
  <c r="M85" i="9" s="1"/>
  <c r="I44" i="86"/>
  <c r="L85" i="9" s="1"/>
  <c r="H44" i="86"/>
  <c r="K85" i="9" s="1"/>
  <c r="G44" i="86"/>
  <c r="J85" i="9" s="1"/>
  <c r="F44" i="86"/>
  <c r="I85" i="9" s="1"/>
  <c r="E44" i="86"/>
  <c r="H85" i="9" s="1"/>
  <c r="M41" i="86"/>
  <c r="S41" i="86" s="1"/>
  <c r="L41" i="86"/>
  <c r="R41" i="86" s="1"/>
  <c r="K41" i="86"/>
  <c r="Q41" i="86" s="1"/>
  <c r="M39" i="86"/>
  <c r="S39" i="86" s="1"/>
  <c r="L39" i="86"/>
  <c r="R39" i="86" s="1"/>
  <c r="K39" i="86"/>
  <c r="Q39" i="86" s="1"/>
  <c r="M38" i="86"/>
  <c r="S38" i="86" s="1"/>
  <c r="L38" i="86"/>
  <c r="R38" i="86" s="1"/>
  <c r="Q38" i="86"/>
  <c r="P44" i="85"/>
  <c r="S84" i="9" s="1"/>
  <c r="O44" i="85"/>
  <c r="R84" i="9" s="1"/>
  <c r="N44" i="85"/>
  <c r="Q84" i="9" s="1"/>
  <c r="D44" i="85"/>
  <c r="G84" i="9" s="1"/>
  <c r="C44" i="85"/>
  <c r="M43" i="85"/>
  <c r="L43" i="85"/>
  <c r="K43" i="85"/>
  <c r="J42" i="85"/>
  <c r="J44" i="85" s="1"/>
  <c r="M84" i="9" s="1"/>
  <c r="I42" i="85"/>
  <c r="I44" i="85" s="1"/>
  <c r="L84" i="9" s="1"/>
  <c r="H42" i="85"/>
  <c r="H44" i="85" s="1"/>
  <c r="K84" i="9" s="1"/>
  <c r="G42" i="85"/>
  <c r="G44" i="85" s="1"/>
  <c r="J84" i="9" s="1"/>
  <c r="F42" i="85"/>
  <c r="F44" i="85" s="1"/>
  <c r="I84" i="9" s="1"/>
  <c r="E42" i="85"/>
  <c r="E44" i="85" s="1"/>
  <c r="H84" i="9" s="1"/>
  <c r="S41" i="85"/>
  <c r="M41" i="85"/>
  <c r="L41" i="85"/>
  <c r="R41" i="85" s="1"/>
  <c r="K41" i="85"/>
  <c r="Q41" i="85" s="1"/>
  <c r="M40" i="85"/>
  <c r="S40" i="85" s="1"/>
  <c r="L40" i="85"/>
  <c r="R40" i="85" s="1"/>
  <c r="K40" i="85"/>
  <c r="Q40" i="85" s="1"/>
  <c r="R39" i="85"/>
  <c r="M39" i="85"/>
  <c r="S39" i="85" s="1"/>
  <c r="L39" i="85"/>
  <c r="K39" i="85"/>
  <c r="Q39" i="85" s="1"/>
  <c r="M38" i="85"/>
  <c r="S38" i="85" s="1"/>
  <c r="L38" i="85"/>
  <c r="R38" i="85" s="1"/>
  <c r="Q38" i="85"/>
  <c r="P44" i="84"/>
  <c r="S83" i="9" s="1"/>
  <c r="O44" i="84"/>
  <c r="R83" i="9" s="1"/>
  <c r="N44" i="84"/>
  <c r="Q83" i="9" s="1"/>
  <c r="D44" i="84"/>
  <c r="G83" i="9" s="1"/>
  <c r="C44" i="84"/>
  <c r="M43" i="84"/>
  <c r="L43" i="84"/>
  <c r="K43" i="84"/>
  <c r="J42" i="84"/>
  <c r="J44" i="84" s="1"/>
  <c r="M83" i="9" s="1"/>
  <c r="I42" i="84"/>
  <c r="I44" i="84" s="1"/>
  <c r="L83" i="9" s="1"/>
  <c r="H42" i="84"/>
  <c r="H44" i="84" s="1"/>
  <c r="K83" i="9" s="1"/>
  <c r="G42" i="84"/>
  <c r="G44" i="84" s="1"/>
  <c r="J83" i="9" s="1"/>
  <c r="F42" i="84"/>
  <c r="F44" i="84" s="1"/>
  <c r="I83" i="9" s="1"/>
  <c r="E42" i="84"/>
  <c r="E44" i="84" s="1"/>
  <c r="H83" i="9" s="1"/>
  <c r="M41" i="84"/>
  <c r="S41" i="84" s="1"/>
  <c r="L41" i="84"/>
  <c r="R41" i="84" s="1"/>
  <c r="K41" i="84"/>
  <c r="Q41" i="84" s="1"/>
  <c r="R40" i="84"/>
  <c r="M40" i="84"/>
  <c r="S40" i="84" s="1"/>
  <c r="L40" i="84"/>
  <c r="K40" i="84"/>
  <c r="Q40" i="84" s="1"/>
  <c r="Q39" i="84"/>
  <c r="M39" i="84"/>
  <c r="S39" i="84" s="1"/>
  <c r="L39" i="84"/>
  <c r="R39" i="84" s="1"/>
  <c r="K39" i="84"/>
  <c r="M38" i="84"/>
  <c r="S38" i="84" s="1"/>
  <c r="L38" i="84"/>
  <c r="R38" i="84" s="1"/>
  <c r="K38" i="84"/>
  <c r="Q38" i="84" s="1"/>
  <c r="P44" i="83"/>
  <c r="S82" i="9" s="1"/>
  <c r="O44" i="83"/>
  <c r="R82" i="9" s="1"/>
  <c r="N44" i="83"/>
  <c r="Q82" i="9" s="1"/>
  <c r="D44" i="83"/>
  <c r="G82" i="9" s="1"/>
  <c r="C44" i="83"/>
  <c r="M43" i="83"/>
  <c r="L43" i="83"/>
  <c r="K43" i="83"/>
  <c r="J42" i="83"/>
  <c r="J44" i="83" s="1"/>
  <c r="M82" i="9" s="1"/>
  <c r="I42" i="83"/>
  <c r="I44" i="83" s="1"/>
  <c r="L82" i="9" s="1"/>
  <c r="H42" i="83"/>
  <c r="H44" i="83" s="1"/>
  <c r="K82" i="9" s="1"/>
  <c r="G42" i="83"/>
  <c r="G44" i="83" s="1"/>
  <c r="J82" i="9" s="1"/>
  <c r="F42" i="83"/>
  <c r="F44" i="83" s="1"/>
  <c r="I82" i="9" s="1"/>
  <c r="E42" i="83"/>
  <c r="E44" i="83" s="1"/>
  <c r="H82" i="9" s="1"/>
  <c r="Q41" i="83"/>
  <c r="M41" i="83"/>
  <c r="S41" i="83" s="1"/>
  <c r="L41" i="83"/>
  <c r="R41" i="83" s="1"/>
  <c r="K41" i="83"/>
  <c r="S40" i="83"/>
  <c r="M40" i="83"/>
  <c r="L40" i="83"/>
  <c r="R40" i="83" s="1"/>
  <c r="K40" i="83"/>
  <c r="Q40" i="83" s="1"/>
  <c r="Q39" i="83"/>
  <c r="M39" i="83"/>
  <c r="S39" i="83" s="1"/>
  <c r="L39" i="83"/>
  <c r="R39" i="83" s="1"/>
  <c r="K39" i="83"/>
  <c r="M38" i="83"/>
  <c r="S38" i="83" s="1"/>
  <c r="L38" i="83"/>
  <c r="R38" i="83" s="1"/>
  <c r="Q38" i="83"/>
  <c r="P44" i="82"/>
  <c r="S81" i="9" s="1"/>
  <c r="O44" i="82"/>
  <c r="R81" i="9" s="1"/>
  <c r="N44" i="82"/>
  <c r="Q81" i="9" s="1"/>
  <c r="D44" i="82"/>
  <c r="G81" i="9" s="1"/>
  <c r="C44" i="82"/>
  <c r="F20" i="82" s="1"/>
  <c r="M43" i="82"/>
  <c r="L43" i="82"/>
  <c r="K43" i="82"/>
  <c r="J42" i="82"/>
  <c r="J44" i="82" s="1"/>
  <c r="M81" i="9" s="1"/>
  <c r="I42" i="82"/>
  <c r="I44" i="82" s="1"/>
  <c r="L81" i="9" s="1"/>
  <c r="H42" i="82"/>
  <c r="H44" i="82" s="1"/>
  <c r="K81" i="9" s="1"/>
  <c r="G42" i="82"/>
  <c r="G44" i="82" s="1"/>
  <c r="J81" i="9" s="1"/>
  <c r="F42" i="82"/>
  <c r="F44" i="82" s="1"/>
  <c r="I81" i="9" s="1"/>
  <c r="E42" i="82"/>
  <c r="E44" i="82" s="1"/>
  <c r="H81" i="9" s="1"/>
  <c r="M41" i="82"/>
  <c r="S41" i="82" s="1"/>
  <c r="L41" i="82"/>
  <c r="R41" i="82" s="1"/>
  <c r="K41" i="82"/>
  <c r="Q41" i="82" s="1"/>
  <c r="S40" i="82"/>
  <c r="M40" i="82"/>
  <c r="L40" i="82"/>
  <c r="R40" i="82" s="1"/>
  <c r="K40" i="82"/>
  <c r="Q40" i="82" s="1"/>
  <c r="M39" i="82"/>
  <c r="S39" i="82" s="1"/>
  <c r="L39" i="82"/>
  <c r="R39" i="82" s="1"/>
  <c r="K39" i="82"/>
  <c r="Q39" i="82" s="1"/>
  <c r="M38" i="82"/>
  <c r="S38" i="82" s="1"/>
  <c r="L38" i="82"/>
  <c r="R38" i="82" s="1"/>
  <c r="K38" i="82"/>
  <c r="Q38" i="82" s="1"/>
  <c r="P44" i="81"/>
  <c r="S80" i="9" s="1"/>
  <c r="O44" i="81"/>
  <c r="R80" i="9" s="1"/>
  <c r="N44" i="81"/>
  <c r="Q80" i="9" s="1"/>
  <c r="D44" i="81"/>
  <c r="G80" i="9" s="1"/>
  <c r="C44" i="81"/>
  <c r="M43" i="81"/>
  <c r="L43" i="81"/>
  <c r="K43" i="81"/>
  <c r="J42" i="81"/>
  <c r="J44" i="81" s="1"/>
  <c r="M80" i="9" s="1"/>
  <c r="I42" i="81"/>
  <c r="I44" i="81" s="1"/>
  <c r="L80" i="9" s="1"/>
  <c r="H42" i="81"/>
  <c r="H44" i="81" s="1"/>
  <c r="K80" i="9" s="1"/>
  <c r="G42" i="81"/>
  <c r="G44" i="81" s="1"/>
  <c r="J80" i="9" s="1"/>
  <c r="F42" i="81"/>
  <c r="F44" i="81" s="1"/>
  <c r="I80" i="9" s="1"/>
  <c r="E42" i="81"/>
  <c r="E44" i="81" s="1"/>
  <c r="H80" i="9" s="1"/>
  <c r="Q41" i="81"/>
  <c r="M41" i="81"/>
  <c r="S41" i="81" s="1"/>
  <c r="L41" i="81"/>
  <c r="R41" i="81" s="1"/>
  <c r="K41" i="81"/>
  <c r="S40" i="81"/>
  <c r="M40" i="81"/>
  <c r="L40" i="81"/>
  <c r="R40" i="81" s="1"/>
  <c r="K40" i="81"/>
  <c r="Q40" i="81" s="1"/>
  <c r="S39" i="81"/>
  <c r="M39" i="81"/>
  <c r="L39" i="81"/>
  <c r="R39" i="81" s="1"/>
  <c r="K39" i="81"/>
  <c r="Q39" i="81" s="1"/>
  <c r="S38" i="81"/>
  <c r="M38" i="81"/>
  <c r="L38" i="81"/>
  <c r="R38" i="81" s="1"/>
  <c r="K38" i="81"/>
  <c r="Q38" i="81" s="1"/>
  <c r="Y79" i="9"/>
  <c r="R44" i="90" l="1"/>
  <c r="U101" i="9" s="1"/>
  <c r="AA101" i="9" s="1"/>
  <c r="O101" i="9"/>
  <c r="Q44" i="91"/>
  <c r="T100" i="9" s="1"/>
  <c r="N100" i="9"/>
  <c r="Q44" i="90"/>
  <c r="T101" i="9" s="1"/>
  <c r="Z101" i="9" s="1"/>
  <c r="N101" i="9"/>
  <c r="R44" i="92"/>
  <c r="U99" i="9" s="1"/>
  <c r="O99" i="9"/>
  <c r="S44" i="91"/>
  <c r="V100" i="9" s="1"/>
  <c r="P100" i="9"/>
  <c r="Q44" i="92"/>
  <c r="T99" i="9" s="1"/>
  <c r="Z98" i="9" s="1"/>
  <c r="N99" i="9"/>
  <c r="R44" i="93"/>
  <c r="U98" i="9" s="1"/>
  <c r="O98" i="9"/>
  <c r="R44" i="91"/>
  <c r="U100" i="9" s="1"/>
  <c r="O100" i="9"/>
  <c r="S44" i="93"/>
  <c r="V98" i="9" s="1"/>
  <c r="AB98" i="9" s="1"/>
  <c r="P98" i="9"/>
  <c r="K42" i="85"/>
  <c r="K44" i="85" s="1"/>
  <c r="Q44" i="85" s="1"/>
  <c r="T84" i="9" s="1"/>
  <c r="S40" i="86"/>
  <c r="R40" i="86"/>
  <c r="Q40" i="86"/>
  <c r="M42" i="83"/>
  <c r="M44" i="83" s="1"/>
  <c r="P82" i="9" s="1"/>
  <c r="M42" i="84"/>
  <c r="M44" i="84" s="1"/>
  <c r="P83" i="9" s="1"/>
  <c r="K42" i="83"/>
  <c r="K44" i="83" s="1"/>
  <c r="L42" i="83"/>
  <c r="L44" i="83" s="1"/>
  <c r="M42" i="82"/>
  <c r="M44" i="82" s="1"/>
  <c r="P81" i="9" s="1"/>
  <c r="K44" i="86"/>
  <c r="L44" i="86"/>
  <c r="M44" i="86"/>
  <c r="P85" i="9" s="1"/>
  <c r="L42" i="85"/>
  <c r="L44" i="85" s="1"/>
  <c r="M42" i="85"/>
  <c r="M44" i="85" s="1"/>
  <c r="P84" i="9" s="1"/>
  <c r="K42" i="84"/>
  <c r="K44" i="84" s="1"/>
  <c r="L42" i="84"/>
  <c r="L44" i="84" s="1"/>
  <c r="K42" i="82"/>
  <c r="K44" i="82" s="1"/>
  <c r="L42" i="82"/>
  <c r="L44" i="82" s="1"/>
  <c r="K42" i="81"/>
  <c r="K44" i="81" s="1"/>
  <c r="L42" i="81"/>
  <c r="L44" i="81" s="1"/>
  <c r="M42" i="81"/>
  <c r="M44" i="81" s="1"/>
  <c r="Y78" i="9"/>
  <c r="X79" i="9"/>
  <c r="X78" i="9"/>
  <c r="W79" i="9"/>
  <c r="W78" i="9"/>
  <c r="R78" i="9"/>
  <c r="S79" i="9"/>
  <c r="E79" i="9"/>
  <c r="E78" i="9"/>
  <c r="D79" i="9"/>
  <c r="D78" i="9"/>
  <c r="C79" i="9"/>
  <c r="C78" i="9"/>
  <c r="B79" i="9"/>
  <c r="B78" i="9"/>
  <c r="P44" i="80"/>
  <c r="O44" i="80"/>
  <c r="R79" i="9" s="1"/>
  <c r="N44" i="80"/>
  <c r="Q79" i="9" s="1"/>
  <c r="D44" i="80"/>
  <c r="G79" i="9" s="1"/>
  <c r="C44" i="80"/>
  <c r="M43" i="80"/>
  <c r="L43" i="80"/>
  <c r="K43" i="80"/>
  <c r="J42" i="80"/>
  <c r="J44" i="80" s="1"/>
  <c r="M79" i="9" s="1"/>
  <c r="I42" i="80"/>
  <c r="H42" i="80"/>
  <c r="H44" i="80" s="1"/>
  <c r="K79" i="9" s="1"/>
  <c r="G42" i="80"/>
  <c r="G44" i="80" s="1"/>
  <c r="J79" i="9" s="1"/>
  <c r="F42" i="80"/>
  <c r="F44" i="80" s="1"/>
  <c r="I79" i="9" s="1"/>
  <c r="E42" i="80"/>
  <c r="E44" i="80" s="1"/>
  <c r="H79" i="9" s="1"/>
  <c r="M41" i="80"/>
  <c r="S41" i="80" s="1"/>
  <c r="L41" i="80"/>
  <c r="R41" i="80" s="1"/>
  <c r="K41" i="80"/>
  <c r="Q41" i="80" s="1"/>
  <c r="M40" i="80"/>
  <c r="S40" i="80" s="1"/>
  <c r="L40" i="80"/>
  <c r="R40" i="80" s="1"/>
  <c r="K40" i="80"/>
  <c r="Q40" i="80" s="1"/>
  <c r="S39" i="80"/>
  <c r="R39" i="80"/>
  <c r="Q39" i="80"/>
  <c r="S38" i="80"/>
  <c r="R38" i="80"/>
  <c r="Q38" i="80"/>
  <c r="P44" i="79"/>
  <c r="S78" i="9" s="1"/>
  <c r="O44" i="79"/>
  <c r="N44" i="79"/>
  <c r="Q78" i="9" s="1"/>
  <c r="J44" i="79"/>
  <c r="M78" i="9" s="1"/>
  <c r="D44" i="79"/>
  <c r="G78" i="9" s="1"/>
  <c r="C44" i="79"/>
  <c r="C48" i="79" s="1"/>
  <c r="M43" i="79"/>
  <c r="L43" i="79"/>
  <c r="K43" i="79"/>
  <c r="M42" i="79"/>
  <c r="L42" i="79"/>
  <c r="L44" i="79" s="1"/>
  <c r="J42" i="79"/>
  <c r="I42" i="79"/>
  <c r="I44" i="79" s="1"/>
  <c r="L78" i="9" s="1"/>
  <c r="H42" i="79"/>
  <c r="H44" i="79" s="1"/>
  <c r="K78" i="9" s="1"/>
  <c r="G42" i="79"/>
  <c r="G44" i="79" s="1"/>
  <c r="J78" i="9" s="1"/>
  <c r="F42" i="79"/>
  <c r="F44" i="79" s="1"/>
  <c r="I78" i="9" s="1"/>
  <c r="E42" i="79"/>
  <c r="E44" i="79" s="1"/>
  <c r="H78" i="9" s="1"/>
  <c r="S41" i="79"/>
  <c r="M41" i="79"/>
  <c r="L41" i="79"/>
  <c r="R41" i="79" s="1"/>
  <c r="K41" i="79"/>
  <c r="Q41" i="79" s="1"/>
  <c r="R40" i="79"/>
  <c r="Q40" i="79"/>
  <c r="M40" i="79"/>
  <c r="S40" i="79" s="1"/>
  <c r="L40" i="79"/>
  <c r="K40" i="79"/>
  <c r="S39" i="79"/>
  <c r="M39" i="79"/>
  <c r="L39" i="79"/>
  <c r="R39" i="79" s="1"/>
  <c r="K39" i="79"/>
  <c r="Q39" i="79" s="1"/>
  <c r="R38" i="79"/>
  <c r="M38" i="79"/>
  <c r="S38" i="79" s="1"/>
  <c r="L38" i="79"/>
  <c r="K38" i="79"/>
  <c r="Q38" i="79" s="1"/>
  <c r="Y77" i="9"/>
  <c r="Y76" i="9"/>
  <c r="Y71" i="9"/>
  <c r="Y70" i="9"/>
  <c r="Y69" i="9"/>
  <c r="Y75" i="9"/>
  <c r="Y74" i="9"/>
  <c r="Y73" i="9"/>
  <c r="Y68" i="9"/>
  <c r="Y67" i="9"/>
  <c r="Y66" i="9"/>
  <c r="X77" i="9"/>
  <c r="X76" i="9"/>
  <c r="X71" i="9"/>
  <c r="X70" i="9"/>
  <c r="X69" i="9"/>
  <c r="X75" i="9"/>
  <c r="X74" i="9"/>
  <c r="X73" i="9"/>
  <c r="X68" i="9"/>
  <c r="X67" i="9"/>
  <c r="X66" i="9"/>
  <c r="W77" i="9"/>
  <c r="W76" i="9"/>
  <c r="W71" i="9"/>
  <c r="W70" i="9"/>
  <c r="W69" i="9"/>
  <c r="W75" i="9"/>
  <c r="W74" i="9"/>
  <c r="W73" i="9"/>
  <c r="W68" i="9"/>
  <c r="W67" i="9"/>
  <c r="W66" i="9"/>
  <c r="L66" i="9"/>
  <c r="M66" i="9"/>
  <c r="Q66" i="9"/>
  <c r="R66" i="9"/>
  <c r="S66" i="9"/>
  <c r="L67" i="9"/>
  <c r="M67" i="9"/>
  <c r="Q67" i="9"/>
  <c r="R67" i="9"/>
  <c r="S67" i="9"/>
  <c r="G68" i="9"/>
  <c r="Q68" i="9"/>
  <c r="R68" i="9"/>
  <c r="S68" i="9"/>
  <c r="L73" i="9"/>
  <c r="S73" i="9"/>
  <c r="Q74" i="9"/>
  <c r="M69" i="9"/>
  <c r="J71" i="9"/>
  <c r="Q71" i="9"/>
  <c r="R71" i="9"/>
  <c r="S71" i="9"/>
  <c r="H76" i="9"/>
  <c r="R76" i="9"/>
  <c r="J77" i="9"/>
  <c r="B77" i="9"/>
  <c r="B76" i="9"/>
  <c r="B71" i="9"/>
  <c r="B70" i="9"/>
  <c r="B69" i="9"/>
  <c r="E77" i="9"/>
  <c r="E76" i="9"/>
  <c r="E71" i="9"/>
  <c r="E70" i="9"/>
  <c r="E69" i="9"/>
  <c r="D77" i="9"/>
  <c r="D76" i="9"/>
  <c r="D71" i="9"/>
  <c r="D70" i="9"/>
  <c r="D69" i="9"/>
  <c r="C77" i="9"/>
  <c r="C76" i="9"/>
  <c r="C71" i="9"/>
  <c r="C70" i="9"/>
  <c r="C69" i="9"/>
  <c r="E75" i="9"/>
  <c r="E74" i="9"/>
  <c r="E73" i="9"/>
  <c r="E68" i="9"/>
  <c r="E67" i="9"/>
  <c r="E66" i="9"/>
  <c r="D75" i="9"/>
  <c r="D74" i="9"/>
  <c r="D73" i="9"/>
  <c r="D68" i="9"/>
  <c r="D67" i="9"/>
  <c r="D66" i="9"/>
  <c r="B75" i="9"/>
  <c r="B74" i="9"/>
  <c r="C75" i="9"/>
  <c r="C74" i="9"/>
  <c r="C73" i="9"/>
  <c r="C68" i="9"/>
  <c r="C67" i="9"/>
  <c r="C66" i="9"/>
  <c r="B73" i="9"/>
  <c r="B68" i="9"/>
  <c r="B67" i="9"/>
  <c r="B66" i="9"/>
  <c r="P44" i="78"/>
  <c r="S69" i="9" s="1"/>
  <c r="O44" i="78"/>
  <c r="R69" i="9" s="1"/>
  <c r="N44" i="78"/>
  <c r="Q69" i="9" s="1"/>
  <c r="H44" i="78"/>
  <c r="K69" i="9" s="1"/>
  <c r="D44" i="78"/>
  <c r="G69" i="9" s="1"/>
  <c r="C44" i="78"/>
  <c r="M43" i="78"/>
  <c r="L43" i="78"/>
  <c r="K43" i="78"/>
  <c r="J42" i="78"/>
  <c r="J44" i="78" s="1"/>
  <c r="I42" i="78"/>
  <c r="I44" i="78" s="1"/>
  <c r="L69" i="9" s="1"/>
  <c r="H42" i="78"/>
  <c r="K42" i="78" s="1"/>
  <c r="K44" i="78" s="1"/>
  <c r="Q44" i="78" s="1"/>
  <c r="T69" i="9" s="1"/>
  <c r="G42" i="78"/>
  <c r="G44" i="78" s="1"/>
  <c r="J69" i="9" s="1"/>
  <c r="F44" i="78"/>
  <c r="I69" i="9" s="1"/>
  <c r="E44" i="78"/>
  <c r="H69" i="9" s="1"/>
  <c r="S41" i="78"/>
  <c r="M41" i="78"/>
  <c r="L41" i="78"/>
  <c r="R41" i="78" s="1"/>
  <c r="K41" i="78"/>
  <c r="Q41" i="78" s="1"/>
  <c r="M40" i="78"/>
  <c r="S40" i="78" s="1"/>
  <c r="L40" i="78"/>
  <c r="R40" i="78" s="1"/>
  <c r="K40" i="78"/>
  <c r="Q40" i="78" s="1"/>
  <c r="M39" i="78"/>
  <c r="S39" i="78" s="1"/>
  <c r="L39" i="78"/>
  <c r="R39" i="78" s="1"/>
  <c r="K39" i="78"/>
  <c r="Q39" i="78" s="1"/>
  <c r="M38" i="78"/>
  <c r="S38" i="78" s="1"/>
  <c r="L38" i="78"/>
  <c r="R38" i="78" s="1"/>
  <c r="K38" i="78"/>
  <c r="Q38" i="78" s="1"/>
  <c r="P44" i="77"/>
  <c r="S77" i="9" s="1"/>
  <c r="O44" i="77"/>
  <c r="R77" i="9" s="1"/>
  <c r="N44" i="77"/>
  <c r="Q77" i="9" s="1"/>
  <c r="D44" i="77"/>
  <c r="G77" i="9" s="1"/>
  <c r="C44" i="77"/>
  <c r="M43" i="77"/>
  <c r="L43" i="77"/>
  <c r="K43" i="77"/>
  <c r="J42" i="77"/>
  <c r="J44" i="77" s="1"/>
  <c r="M77" i="9" s="1"/>
  <c r="I42" i="77"/>
  <c r="I44" i="77" s="1"/>
  <c r="L77" i="9" s="1"/>
  <c r="H42" i="77"/>
  <c r="H44" i="77" s="1"/>
  <c r="K77" i="9" s="1"/>
  <c r="G42" i="77"/>
  <c r="G44" i="77" s="1"/>
  <c r="F42" i="77"/>
  <c r="F44" i="77" s="1"/>
  <c r="I77" i="9" s="1"/>
  <c r="E42" i="77"/>
  <c r="E44" i="77" s="1"/>
  <c r="H77" i="9" s="1"/>
  <c r="S41" i="77"/>
  <c r="M41" i="77"/>
  <c r="L41" i="77"/>
  <c r="R41" i="77" s="1"/>
  <c r="K41" i="77"/>
  <c r="Q41" i="77" s="1"/>
  <c r="S40" i="77"/>
  <c r="M40" i="77"/>
  <c r="L40" i="77"/>
  <c r="R40" i="77" s="1"/>
  <c r="K40" i="77"/>
  <c r="Q40" i="77" s="1"/>
  <c r="S39" i="77"/>
  <c r="M39" i="77"/>
  <c r="L39" i="77"/>
  <c r="R39" i="77" s="1"/>
  <c r="K39" i="77"/>
  <c r="Q39" i="77" s="1"/>
  <c r="M38" i="77"/>
  <c r="S38" i="77" s="1"/>
  <c r="L38" i="77"/>
  <c r="R38" i="77" s="1"/>
  <c r="K38" i="77"/>
  <c r="Q38" i="77" s="1"/>
  <c r="P44" i="76"/>
  <c r="S76" i="9" s="1"/>
  <c r="O44" i="76"/>
  <c r="N44" i="76"/>
  <c r="Q76" i="9" s="1"/>
  <c r="D44" i="76"/>
  <c r="G76" i="9" s="1"/>
  <c r="C44" i="76"/>
  <c r="M43" i="76"/>
  <c r="L43" i="76"/>
  <c r="K43" i="76"/>
  <c r="J42" i="76"/>
  <c r="J44" i="76" s="1"/>
  <c r="M76" i="9" s="1"/>
  <c r="I42" i="76"/>
  <c r="I44" i="76" s="1"/>
  <c r="L76" i="9" s="1"/>
  <c r="H42" i="76"/>
  <c r="H44" i="76" s="1"/>
  <c r="K76" i="9" s="1"/>
  <c r="G42" i="76"/>
  <c r="G44" i="76" s="1"/>
  <c r="J76" i="9" s="1"/>
  <c r="F42" i="76"/>
  <c r="F44" i="76" s="1"/>
  <c r="I76" i="9" s="1"/>
  <c r="E42" i="76"/>
  <c r="E44" i="76" s="1"/>
  <c r="M41" i="76"/>
  <c r="S41" i="76" s="1"/>
  <c r="L41" i="76"/>
  <c r="R41" i="76" s="1"/>
  <c r="K41" i="76"/>
  <c r="Q41" i="76" s="1"/>
  <c r="Q40" i="76"/>
  <c r="M40" i="76"/>
  <c r="S40" i="76" s="1"/>
  <c r="L40" i="76"/>
  <c r="R40" i="76" s="1"/>
  <c r="K40" i="76"/>
  <c r="S39" i="76"/>
  <c r="M39" i="76"/>
  <c r="L39" i="76"/>
  <c r="R39" i="76" s="1"/>
  <c r="K39" i="76"/>
  <c r="Q39" i="76" s="1"/>
  <c r="M38" i="76"/>
  <c r="S38" i="76" s="1"/>
  <c r="L38" i="76"/>
  <c r="R38" i="76" s="1"/>
  <c r="K38" i="76"/>
  <c r="Q38" i="76" s="1"/>
  <c r="G71" i="9"/>
  <c r="M71" i="9"/>
  <c r="L71" i="9"/>
  <c r="K71" i="9"/>
  <c r="I71" i="9"/>
  <c r="H71" i="9"/>
  <c r="P44" i="74"/>
  <c r="S70" i="9" s="1"/>
  <c r="O44" i="74"/>
  <c r="R70" i="9" s="1"/>
  <c r="N44" i="74"/>
  <c r="Q70" i="9" s="1"/>
  <c r="D44" i="74"/>
  <c r="G70" i="9" s="1"/>
  <c r="C44" i="74"/>
  <c r="M43" i="74"/>
  <c r="L43" i="74"/>
  <c r="K43" i="74"/>
  <c r="J42" i="74"/>
  <c r="J44" i="74" s="1"/>
  <c r="M70" i="9" s="1"/>
  <c r="I42" i="74"/>
  <c r="I44" i="74" s="1"/>
  <c r="L70" i="9" s="1"/>
  <c r="H42" i="74"/>
  <c r="H44" i="74" s="1"/>
  <c r="K70" i="9" s="1"/>
  <c r="G42" i="74"/>
  <c r="G44" i="74" s="1"/>
  <c r="J70" i="9" s="1"/>
  <c r="F42" i="74"/>
  <c r="F44" i="74" s="1"/>
  <c r="I70" i="9" s="1"/>
  <c r="E42" i="74"/>
  <c r="E44" i="74" s="1"/>
  <c r="H70" i="9" s="1"/>
  <c r="Q41" i="74"/>
  <c r="M41" i="74"/>
  <c r="S41" i="74" s="1"/>
  <c r="L41" i="74"/>
  <c r="R41" i="74" s="1"/>
  <c r="K41" i="74"/>
  <c r="S40" i="74"/>
  <c r="M40" i="74"/>
  <c r="L40" i="74"/>
  <c r="R40" i="74" s="1"/>
  <c r="K40" i="74"/>
  <c r="Q40" i="74" s="1"/>
  <c r="Q39" i="74"/>
  <c r="M39" i="74"/>
  <c r="S39" i="74" s="1"/>
  <c r="L39" i="74"/>
  <c r="R39" i="74" s="1"/>
  <c r="K39" i="74"/>
  <c r="M38" i="74"/>
  <c r="S38" i="74" s="1"/>
  <c r="L38" i="74"/>
  <c r="R38" i="74" s="1"/>
  <c r="K38" i="74"/>
  <c r="Q38" i="74" s="1"/>
  <c r="P44" i="73"/>
  <c r="S75" i="9" s="1"/>
  <c r="O44" i="73"/>
  <c r="R75" i="9" s="1"/>
  <c r="N44" i="73"/>
  <c r="Q75" i="9" s="1"/>
  <c r="D44" i="73"/>
  <c r="G75" i="9" s="1"/>
  <c r="C44" i="73"/>
  <c r="M43" i="73"/>
  <c r="L43" i="73"/>
  <c r="K43" i="73"/>
  <c r="J42" i="73"/>
  <c r="J44" i="73" s="1"/>
  <c r="M75" i="9" s="1"/>
  <c r="I42" i="73"/>
  <c r="I44" i="73" s="1"/>
  <c r="L75" i="9" s="1"/>
  <c r="H42" i="73"/>
  <c r="H44" i="73" s="1"/>
  <c r="K75" i="9" s="1"/>
  <c r="G42" i="73"/>
  <c r="G44" i="73" s="1"/>
  <c r="J75" i="9" s="1"/>
  <c r="F42" i="73"/>
  <c r="F44" i="73" s="1"/>
  <c r="I75" i="9" s="1"/>
  <c r="E42" i="73"/>
  <c r="E44" i="73" s="1"/>
  <c r="H75" i="9" s="1"/>
  <c r="S41" i="73"/>
  <c r="M41" i="73"/>
  <c r="L41" i="73"/>
  <c r="R41" i="73" s="1"/>
  <c r="K41" i="73"/>
  <c r="Q41" i="73" s="1"/>
  <c r="Q40" i="73"/>
  <c r="M40" i="73"/>
  <c r="S40" i="73" s="1"/>
  <c r="L40" i="73"/>
  <c r="R40" i="73" s="1"/>
  <c r="K40" i="73"/>
  <c r="Q39" i="73"/>
  <c r="M39" i="73"/>
  <c r="S39" i="73" s="1"/>
  <c r="L39" i="73"/>
  <c r="R39" i="73" s="1"/>
  <c r="K39" i="73"/>
  <c r="M38" i="73"/>
  <c r="S38" i="73" s="1"/>
  <c r="L38" i="73"/>
  <c r="R38" i="73" s="1"/>
  <c r="K38" i="73"/>
  <c r="Q38" i="73" s="1"/>
  <c r="P44" i="72"/>
  <c r="S74" i="9" s="1"/>
  <c r="O44" i="72"/>
  <c r="R74" i="9" s="1"/>
  <c r="N44" i="72"/>
  <c r="D44" i="72"/>
  <c r="G74" i="9" s="1"/>
  <c r="C44" i="72"/>
  <c r="M43" i="72"/>
  <c r="L43" i="72"/>
  <c r="K43" i="72"/>
  <c r="J42" i="72"/>
  <c r="J44" i="72" s="1"/>
  <c r="M74" i="9" s="1"/>
  <c r="I42" i="72"/>
  <c r="I44" i="72" s="1"/>
  <c r="L74" i="9" s="1"/>
  <c r="H42" i="72"/>
  <c r="H44" i="72" s="1"/>
  <c r="K74" i="9" s="1"/>
  <c r="G42" i="72"/>
  <c r="G44" i="72" s="1"/>
  <c r="J74" i="9" s="1"/>
  <c r="F42" i="72"/>
  <c r="F44" i="72" s="1"/>
  <c r="I74" i="9" s="1"/>
  <c r="E42" i="72"/>
  <c r="E44" i="72" s="1"/>
  <c r="H74" i="9" s="1"/>
  <c r="M41" i="72"/>
  <c r="S41" i="72" s="1"/>
  <c r="L41" i="72"/>
  <c r="R41" i="72" s="1"/>
  <c r="K41" i="72"/>
  <c r="Q41" i="72" s="1"/>
  <c r="M40" i="72"/>
  <c r="S40" i="72" s="1"/>
  <c r="L40" i="72"/>
  <c r="R40" i="72" s="1"/>
  <c r="K40" i="72"/>
  <c r="Q40" i="72" s="1"/>
  <c r="M39" i="72"/>
  <c r="S39" i="72" s="1"/>
  <c r="L39" i="72"/>
  <c r="R39" i="72" s="1"/>
  <c r="K39" i="72"/>
  <c r="Q39" i="72" s="1"/>
  <c r="M38" i="72"/>
  <c r="S38" i="72" s="1"/>
  <c r="L38" i="72"/>
  <c r="R38" i="72" s="1"/>
  <c r="K38" i="72"/>
  <c r="Q38" i="72" s="1"/>
  <c r="P44" i="71"/>
  <c r="O44" i="71"/>
  <c r="R73" i="9" s="1"/>
  <c r="N44" i="71"/>
  <c r="Q73" i="9" s="1"/>
  <c r="D44" i="71"/>
  <c r="G73" i="9" s="1"/>
  <c r="C44" i="71"/>
  <c r="M43" i="71"/>
  <c r="L43" i="71"/>
  <c r="K43" i="71"/>
  <c r="J42" i="71"/>
  <c r="J44" i="71" s="1"/>
  <c r="M73" i="9" s="1"/>
  <c r="I42" i="71"/>
  <c r="I44" i="71" s="1"/>
  <c r="H42" i="71"/>
  <c r="H44" i="71" s="1"/>
  <c r="K73" i="9" s="1"/>
  <c r="G42" i="71"/>
  <c r="G44" i="71" s="1"/>
  <c r="J73" i="9" s="1"/>
  <c r="F42" i="71"/>
  <c r="F44" i="71" s="1"/>
  <c r="I73" i="9" s="1"/>
  <c r="E42" i="71"/>
  <c r="E44" i="71" s="1"/>
  <c r="H73" i="9" s="1"/>
  <c r="S41" i="71"/>
  <c r="M41" i="71"/>
  <c r="L41" i="71"/>
  <c r="R41" i="71" s="1"/>
  <c r="K41" i="71"/>
  <c r="Q41" i="71" s="1"/>
  <c r="S40" i="71"/>
  <c r="M40" i="71"/>
  <c r="L40" i="71"/>
  <c r="R40" i="71" s="1"/>
  <c r="K40" i="71"/>
  <c r="Q40" i="71" s="1"/>
  <c r="M39" i="71"/>
  <c r="S39" i="71" s="1"/>
  <c r="L39" i="71"/>
  <c r="R39" i="71" s="1"/>
  <c r="K39" i="71"/>
  <c r="Q39" i="71" s="1"/>
  <c r="M38" i="71"/>
  <c r="S38" i="71" s="1"/>
  <c r="L38" i="71"/>
  <c r="R38" i="71" s="1"/>
  <c r="K38" i="71"/>
  <c r="Q38" i="71" s="1"/>
  <c r="L68" i="9"/>
  <c r="M68" i="9"/>
  <c r="K68" i="9"/>
  <c r="J68" i="9"/>
  <c r="I68" i="9"/>
  <c r="G67" i="9"/>
  <c r="J67" i="9"/>
  <c r="I67" i="9"/>
  <c r="H67" i="9"/>
  <c r="R44" i="81" l="1"/>
  <c r="U80" i="9" s="1"/>
  <c r="O80" i="9"/>
  <c r="S44" i="83"/>
  <c r="V82" i="9" s="1"/>
  <c r="AA98" i="9"/>
  <c r="S44" i="81"/>
  <c r="V80" i="9" s="1"/>
  <c r="P80" i="9"/>
  <c r="N84" i="9"/>
  <c r="Q44" i="81"/>
  <c r="T80" i="9" s="1"/>
  <c r="N80" i="9"/>
  <c r="H68" i="9"/>
  <c r="N69" i="9"/>
  <c r="L42" i="80"/>
  <c r="L44" i="80" s="1"/>
  <c r="R44" i="80" s="1"/>
  <c r="U79" i="9" s="1"/>
  <c r="I44" i="80"/>
  <c r="L79" i="9" s="1"/>
  <c r="M42" i="80"/>
  <c r="M44" i="80" s="1"/>
  <c r="K42" i="80"/>
  <c r="K44" i="80" s="1"/>
  <c r="Q44" i="80" s="1"/>
  <c r="T79" i="9" s="1"/>
  <c r="M44" i="79"/>
  <c r="R44" i="79"/>
  <c r="U78" i="9" s="1"/>
  <c r="O78" i="9"/>
  <c r="K42" i="79"/>
  <c r="K44" i="79" s="1"/>
  <c r="R44" i="85"/>
  <c r="U84" i="9" s="1"/>
  <c r="O84" i="9"/>
  <c r="S44" i="85"/>
  <c r="V84" i="9" s="1"/>
  <c r="Q44" i="84"/>
  <c r="T83" i="9" s="1"/>
  <c r="N83" i="9"/>
  <c r="R44" i="84"/>
  <c r="U83" i="9" s="1"/>
  <c r="O83" i="9"/>
  <c r="S44" i="84"/>
  <c r="V83" i="9" s="1"/>
  <c r="Q44" i="83"/>
  <c r="T82" i="9" s="1"/>
  <c r="N82" i="9"/>
  <c r="R44" i="83"/>
  <c r="U82" i="9" s="1"/>
  <c r="O82" i="9"/>
  <c r="R44" i="82"/>
  <c r="U81" i="9" s="1"/>
  <c r="O81" i="9"/>
  <c r="Q44" i="82"/>
  <c r="T81" i="9" s="1"/>
  <c r="N81" i="9"/>
  <c r="S44" i="82"/>
  <c r="V81" i="9" s="1"/>
  <c r="S44" i="86"/>
  <c r="V85" i="9" s="1"/>
  <c r="R44" i="86"/>
  <c r="U85" i="9" s="1"/>
  <c r="O85" i="9"/>
  <c r="Q44" i="86"/>
  <c r="T85" i="9" s="1"/>
  <c r="N85" i="9"/>
  <c r="N68" i="9"/>
  <c r="M42" i="72"/>
  <c r="M44" i="72" s="1"/>
  <c r="L42" i="78"/>
  <c r="L44" i="78" s="1"/>
  <c r="M42" i="78"/>
  <c r="M44" i="78" s="1"/>
  <c r="P69" i="9" s="1"/>
  <c r="K42" i="77"/>
  <c r="K44" i="77" s="1"/>
  <c r="L42" i="77"/>
  <c r="L44" i="77" s="1"/>
  <c r="M42" i="77"/>
  <c r="M44" i="77" s="1"/>
  <c r="P77" i="9" s="1"/>
  <c r="K42" i="76"/>
  <c r="K44" i="76" s="1"/>
  <c r="L42" i="76"/>
  <c r="L44" i="76" s="1"/>
  <c r="M42" i="76"/>
  <c r="M44" i="76" s="1"/>
  <c r="P76" i="9" s="1"/>
  <c r="K42" i="74"/>
  <c r="K44" i="74" s="1"/>
  <c r="L42" i="74"/>
  <c r="L44" i="74" s="1"/>
  <c r="M42" i="74"/>
  <c r="M44" i="74" s="1"/>
  <c r="P70" i="9" s="1"/>
  <c r="K42" i="73"/>
  <c r="K44" i="73" s="1"/>
  <c r="L42" i="73"/>
  <c r="L44" i="73" s="1"/>
  <c r="M42" i="73"/>
  <c r="M44" i="73" s="1"/>
  <c r="P75" i="9" s="1"/>
  <c r="K42" i="72"/>
  <c r="K44" i="72" s="1"/>
  <c r="L42" i="72"/>
  <c r="L44" i="72" s="1"/>
  <c r="K42" i="71"/>
  <c r="K44" i="71" s="1"/>
  <c r="L42" i="71"/>
  <c r="L44" i="71" s="1"/>
  <c r="M42" i="71"/>
  <c r="M44" i="71" s="1"/>
  <c r="P73" i="9" s="1"/>
  <c r="P67" i="9"/>
  <c r="G66" i="9"/>
  <c r="J66" i="9"/>
  <c r="I66" i="9"/>
  <c r="H66" i="9"/>
  <c r="W62" i="9"/>
  <c r="W63" i="9"/>
  <c r="W64" i="9"/>
  <c r="W65" i="9"/>
  <c r="X63" i="9"/>
  <c r="X62" i="9"/>
  <c r="X64" i="9"/>
  <c r="X65" i="9"/>
  <c r="Y65" i="9"/>
  <c r="Y64" i="9"/>
  <c r="Y63" i="9"/>
  <c r="Y62" i="9"/>
  <c r="Y61" i="9"/>
  <c r="X61" i="9"/>
  <c r="W61" i="9"/>
  <c r="L61" i="9"/>
  <c r="R62" i="9"/>
  <c r="M63" i="9"/>
  <c r="L64" i="9"/>
  <c r="S64" i="9"/>
  <c r="R65" i="9"/>
  <c r="E65" i="9"/>
  <c r="E64" i="9"/>
  <c r="E63" i="9"/>
  <c r="E61" i="9"/>
  <c r="E62" i="9"/>
  <c r="D65" i="9"/>
  <c r="D64" i="9"/>
  <c r="D63" i="9"/>
  <c r="D62" i="9"/>
  <c r="D61" i="9"/>
  <c r="C65" i="9"/>
  <c r="C64" i="9"/>
  <c r="C63" i="9"/>
  <c r="C62" i="9"/>
  <c r="C61" i="9"/>
  <c r="B64" i="9"/>
  <c r="B63" i="9"/>
  <c r="B62" i="9"/>
  <c r="B61" i="9"/>
  <c r="P44" i="67"/>
  <c r="S65" i="9" s="1"/>
  <c r="O44" i="67"/>
  <c r="N44" i="67"/>
  <c r="Q65" i="9" s="1"/>
  <c r="D44" i="67"/>
  <c r="G65" i="9" s="1"/>
  <c r="C44" i="67"/>
  <c r="M43" i="67"/>
  <c r="L43" i="67"/>
  <c r="K43" i="67"/>
  <c r="J42" i="67"/>
  <c r="I42" i="67"/>
  <c r="I44" i="67" s="1"/>
  <c r="L65" i="9" s="1"/>
  <c r="H42" i="67"/>
  <c r="H44" i="67" s="1"/>
  <c r="K65" i="9" s="1"/>
  <c r="G42" i="67"/>
  <c r="G44" i="67" s="1"/>
  <c r="J65" i="9" s="1"/>
  <c r="F42" i="67"/>
  <c r="F44" i="67" s="1"/>
  <c r="I65" i="9" s="1"/>
  <c r="E42" i="67"/>
  <c r="E44" i="67" s="1"/>
  <c r="H65" i="9" s="1"/>
  <c r="Q41" i="67"/>
  <c r="M41" i="67"/>
  <c r="S41" i="67" s="1"/>
  <c r="L41" i="67"/>
  <c r="R41" i="67" s="1"/>
  <c r="K41" i="67"/>
  <c r="S40" i="67"/>
  <c r="M40" i="67"/>
  <c r="L40" i="67"/>
  <c r="R40" i="67" s="1"/>
  <c r="K40" i="67"/>
  <c r="Q40" i="67" s="1"/>
  <c r="Q39" i="67"/>
  <c r="M39" i="67"/>
  <c r="S39" i="67" s="1"/>
  <c r="L39" i="67"/>
  <c r="R39" i="67" s="1"/>
  <c r="K39" i="67"/>
  <c r="M38" i="67"/>
  <c r="S38" i="67" s="1"/>
  <c r="L38" i="67"/>
  <c r="R38" i="67" s="1"/>
  <c r="K38" i="67"/>
  <c r="Q38" i="67" s="1"/>
  <c r="P44" i="66"/>
  <c r="O44" i="66"/>
  <c r="R64" i="9" s="1"/>
  <c r="N44" i="66"/>
  <c r="Q64" i="9" s="1"/>
  <c r="D44" i="66"/>
  <c r="G64" i="9" s="1"/>
  <c r="C44" i="66"/>
  <c r="M43" i="66"/>
  <c r="L43" i="66"/>
  <c r="K43" i="66"/>
  <c r="J42" i="66"/>
  <c r="M42" i="66" s="1"/>
  <c r="M44" i="66" s="1"/>
  <c r="I42" i="66"/>
  <c r="I44" i="66" s="1"/>
  <c r="H42" i="66"/>
  <c r="H44" i="66" s="1"/>
  <c r="K64" i="9" s="1"/>
  <c r="G42" i="66"/>
  <c r="G44" i="66" s="1"/>
  <c r="J64" i="9" s="1"/>
  <c r="F42" i="66"/>
  <c r="F44" i="66" s="1"/>
  <c r="I64" i="9" s="1"/>
  <c r="E44" i="66"/>
  <c r="H64" i="9" s="1"/>
  <c r="M41" i="66"/>
  <c r="S41" i="66" s="1"/>
  <c r="L41" i="66"/>
  <c r="R41" i="66" s="1"/>
  <c r="K41" i="66"/>
  <c r="Q41" i="66" s="1"/>
  <c r="M40" i="66"/>
  <c r="S40" i="66" s="1"/>
  <c r="L40" i="66"/>
  <c r="R40" i="66" s="1"/>
  <c r="K40" i="66"/>
  <c r="Q40" i="66" s="1"/>
  <c r="M39" i="66"/>
  <c r="S39" i="66" s="1"/>
  <c r="L39" i="66"/>
  <c r="R39" i="66" s="1"/>
  <c r="K39" i="66"/>
  <c r="Q39" i="66" s="1"/>
  <c r="M38" i="66"/>
  <c r="S38" i="66" s="1"/>
  <c r="L38" i="66"/>
  <c r="R38" i="66" s="1"/>
  <c r="K38" i="66"/>
  <c r="Q38" i="66" s="1"/>
  <c r="P44" i="65"/>
  <c r="S63" i="9" s="1"/>
  <c r="O44" i="65"/>
  <c r="R63" i="9" s="1"/>
  <c r="N44" i="65"/>
  <c r="Q63" i="9" s="1"/>
  <c r="D44" i="65"/>
  <c r="G63" i="9" s="1"/>
  <c r="C44" i="65"/>
  <c r="M43" i="65"/>
  <c r="L43" i="65"/>
  <c r="K43" i="65"/>
  <c r="J42" i="65"/>
  <c r="J44" i="65" s="1"/>
  <c r="I42" i="65"/>
  <c r="I44" i="65" s="1"/>
  <c r="L63" i="9" s="1"/>
  <c r="H42" i="65"/>
  <c r="H44" i="65" s="1"/>
  <c r="K63" i="9" s="1"/>
  <c r="G42" i="65"/>
  <c r="G44" i="65" s="1"/>
  <c r="J63" i="9" s="1"/>
  <c r="F42" i="65"/>
  <c r="F44" i="65" s="1"/>
  <c r="I63" i="9" s="1"/>
  <c r="E42" i="65"/>
  <c r="E44" i="65" s="1"/>
  <c r="H63" i="9" s="1"/>
  <c r="M41" i="65"/>
  <c r="S41" i="65" s="1"/>
  <c r="L41" i="65"/>
  <c r="R41" i="65" s="1"/>
  <c r="K41" i="65"/>
  <c r="Q41" i="65" s="1"/>
  <c r="M40" i="65"/>
  <c r="S40" i="65" s="1"/>
  <c r="L40" i="65"/>
  <c r="R40" i="65" s="1"/>
  <c r="K40" i="65"/>
  <c r="Q40" i="65" s="1"/>
  <c r="M39" i="65"/>
  <c r="S39" i="65" s="1"/>
  <c r="L39" i="65"/>
  <c r="R39" i="65" s="1"/>
  <c r="K39" i="65"/>
  <c r="Q39" i="65" s="1"/>
  <c r="M38" i="65"/>
  <c r="S38" i="65" s="1"/>
  <c r="L38" i="65"/>
  <c r="R38" i="65" s="1"/>
  <c r="K38" i="65"/>
  <c r="Q38" i="65" s="1"/>
  <c r="P44" i="64"/>
  <c r="S62" i="9" s="1"/>
  <c r="O44" i="64"/>
  <c r="N44" i="64"/>
  <c r="Q62" i="9" s="1"/>
  <c r="D44" i="64"/>
  <c r="G62" i="9" s="1"/>
  <c r="C44" i="64"/>
  <c r="M43" i="64"/>
  <c r="L43" i="64"/>
  <c r="K43" i="64"/>
  <c r="J42" i="64"/>
  <c r="J44" i="64" s="1"/>
  <c r="M62" i="9" s="1"/>
  <c r="I42" i="64"/>
  <c r="I44" i="64" s="1"/>
  <c r="L62" i="9" s="1"/>
  <c r="H42" i="64"/>
  <c r="H44" i="64" s="1"/>
  <c r="K62" i="9" s="1"/>
  <c r="G42" i="64"/>
  <c r="M42" i="64" s="1"/>
  <c r="M44" i="64" s="1"/>
  <c r="P62" i="9" s="1"/>
  <c r="F42" i="64"/>
  <c r="F44" i="64" s="1"/>
  <c r="I62" i="9" s="1"/>
  <c r="E42" i="64"/>
  <c r="E44" i="64" s="1"/>
  <c r="H62" i="9" s="1"/>
  <c r="Q41" i="64"/>
  <c r="M41" i="64"/>
  <c r="S41" i="64" s="1"/>
  <c r="L41" i="64"/>
  <c r="R41" i="64" s="1"/>
  <c r="K41" i="64"/>
  <c r="S40" i="64"/>
  <c r="R40" i="64"/>
  <c r="M40" i="64"/>
  <c r="L40" i="64"/>
  <c r="K40" i="64"/>
  <c r="Q40" i="64" s="1"/>
  <c r="M39" i="64"/>
  <c r="S39" i="64" s="1"/>
  <c r="L39" i="64"/>
  <c r="R39" i="64" s="1"/>
  <c r="K39" i="64"/>
  <c r="Q39" i="64" s="1"/>
  <c r="M38" i="64"/>
  <c r="S38" i="64" s="1"/>
  <c r="L38" i="64"/>
  <c r="R38" i="64" s="1"/>
  <c r="K38" i="64"/>
  <c r="Q38" i="64" s="1"/>
  <c r="P44" i="63"/>
  <c r="S61" i="9" s="1"/>
  <c r="O44" i="63"/>
  <c r="R61" i="9" s="1"/>
  <c r="N44" i="63"/>
  <c r="Q61" i="9" s="1"/>
  <c r="D44" i="63"/>
  <c r="G61" i="9" s="1"/>
  <c r="C44" i="63"/>
  <c r="M43" i="63"/>
  <c r="L43" i="63"/>
  <c r="K43" i="63"/>
  <c r="J42" i="63"/>
  <c r="I42" i="63"/>
  <c r="I44" i="63" s="1"/>
  <c r="H42" i="63"/>
  <c r="H44" i="63" s="1"/>
  <c r="K61" i="9" s="1"/>
  <c r="G42" i="63"/>
  <c r="G44" i="63" s="1"/>
  <c r="J61" i="9" s="1"/>
  <c r="F42" i="63"/>
  <c r="F44" i="63" s="1"/>
  <c r="I61" i="9" s="1"/>
  <c r="E42" i="63"/>
  <c r="E44" i="63" s="1"/>
  <c r="H61" i="9" s="1"/>
  <c r="M41" i="63"/>
  <c r="S41" i="63" s="1"/>
  <c r="L41" i="63"/>
  <c r="R41" i="63" s="1"/>
  <c r="K41" i="63"/>
  <c r="Q41" i="63" s="1"/>
  <c r="R40" i="63"/>
  <c r="M40" i="63"/>
  <c r="S40" i="63" s="1"/>
  <c r="L40" i="63"/>
  <c r="K40" i="63"/>
  <c r="Q40" i="63" s="1"/>
  <c r="Q39" i="63"/>
  <c r="M39" i="63"/>
  <c r="S39" i="63" s="1"/>
  <c r="L39" i="63"/>
  <c r="R39" i="63" s="1"/>
  <c r="K39" i="63"/>
  <c r="M38" i="63"/>
  <c r="L38" i="63"/>
  <c r="K38" i="63"/>
  <c r="Y60" i="9"/>
  <c r="Y59" i="9"/>
  <c r="Y58" i="9"/>
  <c r="Y57" i="9"/>
  <c r="Y56" i="9"/>
  <c r="Y55" i="9"/>
  <c r="Y54" i="9"/>
  <c r="X60" i="9"/>
  <c r="X59" i="9"/>
  <c r="X58" i="9"/>
  <c r="X57" i="9"/>
  <c r="X56" i="9"/>
  <c r="X55" i="9"/>
  <c r="X54" i="9"/>
  <c r="W60" i="9"/>
  <c r="W59" i="9"/>
  <c r="W58" i="9"/>
  <c r="W57" i="9"/>
  <c r="W56" i="9"/>
  <c r="W55" i="9"/>
  <c r="W54" i="9"/>
  <c r="X53" i="9"/>
  <c r="B54" i="9"/>
  <c r="B55" i="9"/>
  <c r="G56" i="9"/>
  <c r="H56" i="9"/>
  <c r="I56" i="9"/>
  <c r="J56" i="9"/>
  <c r="L56" i="9"/>
  <c r="M56" i="9"/>
  <c r="N56" i="9"/>
  <c r="O56" i="9"/>
  <c r="Q56" i="9"/>
  <c r="R56" i="9"/>
  <c r="S56" i="9"/>
  <c r="U56" i="9"/>
  <c r="AA54" i="9" s="1"/>
  <c r="V56" i="9"/>
  <c r="AB54" i="9" s="1"/>
  <c r="E60" i="9"/>
  <c r="E59" i="9"/>
  <c r="E58" i="9"/>
  <c r="E57" i="9"/>
  <c r="E56" i="9"/>
  <c r="E55" i="9"/>
  <c r="D60" i="9"/>
  <c r="D59" i="9"/>
  <c r="D58" i="9"/>
  <c r="D57" i="9"/>
  <c r="D56" i="9"/>
  <c r="D55" i="9"/>
  <c r="C60" i="9"/>
  <c r="C59" i="9"/>
  <c r="C58" i="9"/>
  <c r="C57" i="9"/>
  <c r="C56" i="9"/>
  <c r="C55" i="9"/>
  <c r="B60" i="9"/>
  <c r="B59" i="9"/>
  <c r="B58" i="9"/>
  <c r="B57" i="9"/>
  <c r="B56" i="9"/>
  <c r="D54" i="9"/>
  <c r="C54" i="9"/>
  <c r="X12" i="9"/>
  <c r="O79" i="9" l="1"/>
  <c r="S44" i="66"/>
  <c r="V64" i="9" s="1"/>
  <c r="P64" i="9"/>
  <c r="S44" i="72"/>
  <c r="V74" i="9" s="1"/>
  <c r="P74" i="9"/>
  <c r="AA78" i="9"/>
  <c r="S44" i="80"/>
  <c r="V79" i="9" s="1"/>
  <c r="AB78" i="9" s="1"/>
  <c r="P79" i="9"/>
  <c r="S44" i="79"/>
  <c r="V78" i="9" s="1"/>
  <c r="P78" i="9"/>
  <c r="Z80" i="9"/>
  <c r="AB80" i="9"/>
  <c r="AA80" i="9"/>
  <c r="S38" i="63"/>
  <c r="R38" i="63"/>
  <c r="Q38" i="63"/>
  <c r="T67" i="9"/>
  <c r="N67" i="9"/>
  <c r="S44" i="78"/>
  <c r="V69" i="9" s="1"/>
  <c r="R44" i="78"/>
  <c r="U69" i="9" s="1"/>
  <c r="O69" i="9"/>
  <c r="N79" i="9"/>
  <c r="M42" i="63"/>
  <c r="M44" i="63" s="1"/>
  <c r="P61" i="9" s="1"/>
  <c r="M42" i="67"/>
  <c r="M44" i="67" s="1"/>
  <c r="P65" i="9" s="1"/>
  <c r="S44" i="64"/>
  <c r="V62" i="9" s="1"/>
  <c r="G44" i="64"/>
  <c r="J62" i="9" s="1"/>
  <c r="Q44" i="79"/>
  <c r="T78" i="9" s="1"/>
  <c r="Z78" i="9" s="1"/>
  <c r="N78" i="9"/>
  <c r="V71" i="9"/>
  <c r="N71" i="9"/>
  <c r="U71" i="9"/>
  <c r="O71" i="9"/>
  <c r="R44" i="74"/>
  <c r="U70" i="9" s="1"/>
  <c r="O70" i="9"/>
  <c r="Q44" i="74"/>
  <c r="T70" i="9" s="1"/>
  <c r="N70" i="9"/>
  <c r="S44" i="74"/>
  <c r="V70" i="9" s="1"/>
  <c r="V68" i="9"/>
  <c r="U68" i="9"/>
  <c r="O68" i="9"/>
  <c r="V67" i="9"/>
  <c r="U67" i="9"/>
  <c r="O67" i="9"/>
  <c r="P66" i="9"/>
  <c r="S44" i="77"/>
  <c r="V77" i="9" s="1"/>
  <c r="R44" i="77"/>
  <c r="U77" i="9" s="1"/>
  <c r="O77" i="9"/>
  <c r="Q44" i="77"/>
  <c r="T77" i="9" s="1"/>
  <c r="N77" i="9"/>
  <c r="Q44" i="76"/>
  <c r="T76" i="9" s="1"/>
  <c r="N76" i="9"/>
  <c r="S44" i="76"/>
  <c r="V76" i="9" s="1"/>
  <c r="R44" i="76"/>
  <c r="U76" i="9" s="1"/>
  <c r="O76" i="9"/>
  <c r="S44" i="73"/>
  <c r="V75" i="9" s="1"/>
  <c r="R44" i="73"/>
  <c r="U75" i="9" s="1"/>
  <c r="O75" i="9"/>
  <c r="Q44" i="73"/>
  <c r="T75" i="9" s="1"/>
  <c r="N75" i="9"/>
  <c r="R44" i="72"/>
  <c r="U74" i="9" s="1"/>
  <c r="O74" i="9"/>
  <c r="Q44" i="72"/>
  <c r="T74" i="9" s="1"/>
  <c r="N74" i="9"/>
  <c r="R44" i="71"/>
  <c r="U73" i="9" s="1"/>
  <c r="O73" i="9"/>
  <c r="Q44" i="71"/>
  <c r="N73" i="9"/>
  <c r="S44" i="71"/>
  <c r="V73" i="9" s="1"/>
  <c r="K42" i="67"/>
  <c r="K44" i="67" s="1"/>
  <c r="L42" i="67"/>
  <c r="L44" i="67" s="1"/>
  <c r="J44" i="67"/>
  <c r="M65" i="9" s="1"/>
  <c r="K42" i="66"/>
  <c r="K44" i="66" s="1"/>
  <c r="L42" i="66"/>
  <c r="L44" i="66" s="1"/>
  <c r="J44" i="66"/>
  <c r="M64" i="9" s="1"/>
  <c r="K42" i="65"/>
  <c r="K44" i="65" s="1"/>
  <c r="L42" i="65"/>
  <c r="L44" i="65" s="1"/>
  <c r="M42" i="65"/>
  <c r="M44" i="65" s="1"/>
  <c r="P63" i="9" s="1"/>
  <c r="K42" i="64"/>
  <c r="K44" i="64" s="1"/>
  <c r="L42" i="64"/>
  <c r="L44" i="64" s="1"/>
  <c r="K42" i="63"/>
  <c r="K44" i="63" s="1"/>
  <c r="L42" i="63"/>
  <c r="L44" i="63" s="1"/>
  <c r="J44" i="63"/>
  <c r="M61" i="9" s="1"/>
  <c r="W45" i="9"/>
  <c r="W44" i="9"/>
  <c r="W42" i="9"/>
  <c r="W39" i="9"/>
  <c r="W38" i="9"/>
  <c r="W37" i="9"/>
  <c r="X45" i="9"/>
  <c r="X44" i="9"/>
  <c r="X43" i="9"/>
  <c r="X42" i="9"/>
  <c r="X41" i="9"/>
  <c r="X39" i="9"/>
  <c r="X38" i="9"/>
  <c r="X37" i="9"/>
  <c r="Y51" i="9"/>
  <c r="Y45" i="9"/>
  <c r="Y44" i="9"/>
  <c r="Y43" i="9"/>
  <c r="Y42" i="9"/>
  <c r="Y41" i="9"/>
  <c r="Y40" i="9"/>
  <c r="Y39" i="9"/>
  <c r="Y38" i="9"/>
  <c r="Y37" i="9"/>
  <c r="W53" i="9"/>
  <c r="W52" i="9"/>
  <c r="W51" i="9"/>
  <c r="W50" i="9"/>
  <c r="W49" i="9"/>
  <c r="W48" i="9"/>
  <c r="X52" i="9"/>
  <c r="X51" i="9"/>
  <c r="X50" i="9"/>
  <c r="X49" i="9"/>
  <c r="X48" i="9"/>
  <c r="X47" i="9"/>
  <c r="Y53" i="9"/>
  <c r="Y52" i="9"/>
  <c r="Y50" i="9"/>
  <c r="Y49" i="9"/>
  <c r="Y48" i="9"/>
  <c r="Y47" i="9"/>
  <c r="W47" i="9"/>
  <c r="Q48" i="9"/>
  <c r="R49" i="9"/>
  <c r="L51" i="9"/>
  <c r="I53" i="9"/>
  <c r="S53" i="9"/>
  <c r="B53" i="9"/>
  <c r="B52" i="9"/>
  <c r="B51" i="9"/>
  <c r="B50" i="9"/>
  <c r="B49" i="9"/>
  <c r="B48" i="9"/>
  <c r="B47" i="9"/>
  <c r="W41" i="9"/>
  <c r="I41" i="9"/>
  <c r="S41" i="9"/>
  <c r="R42" i="9"/>
  <c r="R43" i="9"/>
  <c r="R45" i="9"/>
  <c r="E45" i="9"/>
  <c r="E44" i="9"/>
  <c r="E43" i="9"/>
  <c r="E42" i="9"/>
  <c r="E41" i="9"/>
  <c r="D45" i="9"/>
  <c r="D44" i="9"/>
  <c r="D43" i="9"/>
  <c r="D42" i="9"/>
  <c r="D41" i="9"/>
  <c r="C45" i="9"/>
  <c r="C44" i="9"/>
  <c r="C43" i="9"/>
  <c r="C42" i="9"/>
  <c r="C41" i="9"/>
  <c r="B45" i="9"/>
  <c r="B44" i="9"/>
  <c r="B43" i="9"/>
  <c r="B42" i="9"/>
  <c r="B41" i="9"/>
  <c r="Y36" i="9"/>
  <c r="B32" i="9"/>
  <c r="B38" i="9"/>
  <c r="E37" i="9"/>
  <c r="D37" i="9"/>
  <c r="C37" i="9"/>
  <c r="B37" i="9"/>
  <c r="E40" i="9"/>
  <c r="E39" i="9"/>
  <c r="E38" i="9"/>
  <c r="C40" i="9"/>
  <c r="C39" i="9"/>
  <c r="C38" i="9"/>
  <c r="D40" i="9"/>
  <c r="D39" i="9"/>
  <c r="D38" i="9"/>
  <c r="B40" i="9"/>
  <c r="B39" i="9"/>
  <c r="S36" i="9"/>
  <c r="X36" i="9"/>
  <c r="W36" i="9"/>
  <c r="I36" i="9"/>
  <c r="Y35" i="9"/>
  <c r="X35" i="9"/>
  <c r="W35" i="9"/>
  <c r="Y34" i="9"/>
  <c r="X34" i="9"/>
  <c r="W34" i="9"/>
  <c r="S34" i="9"/>
  <c r="I34" i="9"/>
  <c r="B11" i="9"/>
  <c r="Y33" i="9"/>
  <c r="X33" i="9"/>
  <c r="W33" i="9"/>
  <c r="S33" i="9"/>
  <c r="I33" i="9"/>
  <c r="E36" i="9"/>
  <c r="D36" i="9"/>
  <c r="C36" i="9"/>
  <c r="E35" i="9"/>
  <c r="D35" i="9"/>
  <c r="C35" i="9"/>
  <c r="E34" i="9"/>
  <c r="D34" i="9"/>
  <c r="C34" i="9"/>
  <c r="C33" i="9"/>
  <c r="B36" i="9"/>
  <c r="B35" i="9"/>
  <c r="B34" i="9"/>
  <c r="B33" i="9"/>
  <c r="D29" i="9"/>
  <c r="D16" i="9"/>
  <c r="Y32" i="9"/>
  <c r="X32" i="9"/>
  <c r="W32" i="9"/>
  <c r="S32" i="9"/>
  <c r="I32" i="9"/>
  <c r="E32" i="9"/>
  <c r="D32" i="9"/>
  <c r="C32" i="9"/>
  <c r="E33" i="9"/>
  <c r="D33" i="9"/>
  <c r="Y13" i="9"/>
  <c r="X13" i="9"/>
  <c r="W13" i="9"/>
  <c r="E13" i="9"/>
  <c r="D13" i="9"/>
  <c r="C13" i="9"/>
  <c r="B13" i="9"/>
  <c r="P44" i="54"/>
  <c r="O44" i="54"/>
  <c r="R53" i="9" s="1"/>
  <c r="N44" i="54"/>
  <c r="Q53" i="9" s="1"/>
  <c r="D44" i="54"/>
  <c r="G53" i="9" s="1"/>
  <c r="C44" i="54"/>
  <c r="M43" i="54"/>
  <c r="L43" i="54"/>
  <c r="K43" i="54"/>
  <c r="J42" i="54"/>
  <c r="J44" i="54" s="1"/>
  <c r="M53" i="9" s="1"/>
  <c r="I42" i="54"/>
  <c r="I44" i="54" s="1"/>
  <c r="L53" i="9" s="1"/>
  <c r="H42" i="54"/>
  <c r="H44" i="54" s="1"/>
  <c r="K53" i="9" s="1"/>
  <c r="G42" i="54"/>
  <c r="G44" i="54" s="1"/>
  <c r="J53" i="9" s="1"/>
  <c r="F42" i="54"/>
  <c r="F44" i="54" s="1"/>
  <c r="E42" i="54"/>
  <c r="K42" i="54" s="1"/>
  <c r="K44" i="54" s="1"/>
  <c r="M41" i="54"/>
  <c r="S41" i="54" s="1"/>
  <c r="L41" i="54"/>
  <c r="R41" i="54" s="1"/>
  <c r="K41" i="54"/>
  <c r="Q41" i="54" s="1"/>
  <c r="M40" i="54"/>
  <c r="S40" i="54" s="1"/>
  <c r="L40" i="54"/>
  <c r="R40" i="54" s="1"/>
  <c r="K40" i="54"/>
  <c r="Q40" i="54" s="1"/>
  <c r="Q39" i="54"/>
  <c r="M39" i="54"/>
  <c r="S39" i="54" s="1"/>
  <c r="L39" i="54"/>
  <c r="R39" i="54" s="1"/>
  <c r="K39" i="54"/>
  <c r="M38" i="54"/>
  <c r="S38" i="54" s="1"/>
  <c r="L38" i="54"/>
  <c r="R38" i="54" s="1"/>
  <c r="K38" i="54"/>
  <c r="Q38" i="54" s="1"/>
  <c r="P44" i="53"/>
  <c r="S52" i="9" s="1"/>
  <c r="O44" i="53"/>
  <c r="R52" i="9" s="1"/>
  <c r="N44" i="53"/>
  <c r="Q52" i="9" s="1"/>
  <c r="D44" i="53"/>
  <c r="G52" i="9" s="1"/>
  <c r="C44" i="53"/>
  <c r="M43" i="53"/>
  <c r="L43" i="53"/>
  <c r="K43" i="53"/>
  <c r="J42" i="53"/>
  <c r="I42" i="53"/>
  <c r="I44" i="53" s="1"/>
  <c r="L52" i="9" s="1"/>
  <c r="H42" i="53"/>
  <c r="H44" i="53" s="1"/>
  <c r="K52" i="9" s="1"/>
  <c r="G42" i="53"/>
  <c r="G44" i="53" s="1"/>
  <c r="J52" i="9" s="1"/>
  <c r="F42" i="53"/>
  <c r="F44" i="53" s="1"/>
  <c r="I52" i="9" s="1"/>
  <c r="E42" i="53"/>
  <c r="E44" i="53" s="1"/>
  <c r="H52" i="9" s="1"/>
  <c r="M41" i="53"/>
  <c r="S41" i="53" s="1"/>
  <c r="L41" i="53"/>
  <c r="R41" i="53" s="1"/>
  <c r="K41" i="53"/>
  <c r="Q41" i="53" s="1"/>
  <c r="S40" i="53"/>
  <c r="M40" i="53"/>
  <c r="L40" i="53"/>
  <c r="R40" i="53" s="1"/>
  <c r="K40" i="53"/>
  <c r="Q40" i="53" s="1"/>
  <c r="M39" i="53"/>
  <c r="S39" i="53" s="1"/>
  <c r="L39" i="53"/>
  <c r="R39" i="53" s="1"/>
  <c r="K39" i="53"/>
  <c r="Q39" i="53" s="1"/>
  <c r="M38" i="53"/>
  <c r="S38" i="53" s="1"/>
  <c r="L38" i="53"/>
  <c r="R38" i="53" s="1"/>
  <c r="K38" i="53"/>
  <c r="Q38" i="53" s="1"/>
  <c r="P44" i="52"/>
  <c r="S51" i="9" s="1"/>
  <c r="O44" i="52"/>
  <c r="R51" i="9" s="1"/>
  <c r="N44" i="52"/>
  <c r="Q51" i="9" s="1"/>
  <c r="D44" i="52"/>
  <c r="G51" i="9" s="1"/>
  <c r="C44" i="52"/>
  <c r="M43" i="52"/>
  <c r="L43" i="52"/>
  <c r="K43" i="52"/>
  <c r="J42" i="52"/>
  <c r="I42" i="52"/>
  <c r="I44" i="52" s="1"/>
  <c r="H42" i="52"/>
  <c r="H44" i="52" s="1"/>
  <c r="K51" i="9" s="1"/>
  <c r="G42" i="52"/>
  <c r="G44" i="52" s="1"/>
  <c r="J51" i="9" s="1"/>
  <c r="F42" i="52"/>
  <c r="F44" i="52" s="1"/>
  <c r="I51" i="9" s="1"/>
  <c r="E42" i="52"/>
  <c r="E44" i="52" s="1"/>
  <c r="H51" i="9" s="1"/>
  <c r="M41" i="52"/>
  <c r="S41" i="52" s="1"/>
  <c r="L41" i="52"/>
  <c r="R41" i="52" s="1"/>
  <c r="K41" i="52"/>
  <c r="Q41" i="52" s="1"/>
  <c r="M40" i="52"/>
  <c r="S40" i="52" s="1"/>
  <c r="L40" i="52"/>
  <c r="R40" i="52" s="1"/>
  <c r="K40" i="52"/>
  <c r="Q40" i="52" s="1"/>
  <c r="M39" i="52"/>
  <c r="S39" i="52" s="1"/>
  <c r="L39" i="52"/>
  <c r="R39" i="52" s="1"/>
  <c r="K39" i="52"/>
  <c r="Q39" i="52" s="1"/>
  <c r="M38" i="52"/>
  <c r="S38" i="52" s="1"/>
  <c r="L38" i="52"/>
  <c r="R38" i="52" s="1"/>
  <c r="K38" i="52"/>
  <c r="Q38" i="52" s="1"/>
  <c r="P44" i="51"/>
  <c r="S50" i="9" s="1"/>
  <c r="O44" i="51"/>
  <c r="R50" i="9" s="1"/>
  <c r="N44" i="51"/>
  <c r="Q50" i="9" s="1"/>
  <c r="D44" i="51"/>
  <c r="G50" i="9" s="1"/>
  <c r="C44" i="51"/>
  <c r="M43" i="51"/>
  <c r="L43" i="51"/>
  <c r="K43" i="51"/>
  <c r="J42" i="51"/>
  <c r="J44" i="51" s="1"/>
  <c r="M50" i="9" s="1"/>
  <c r="I42" i="51"/>
  <c r="I44" i="51" s="1"/>
  <c r="L50" i="9" s="1"/>
  <c r="H42" i="51"/>
  <c r="H44" i="51" s="1"/>
  <c r="K50" i="9" s="1"/>
  <c r="G42" i="51"/>
  <c r="M42" i="51" s="1"/>
  <c r="M44" i="51" s="1"/>
  <c r="P50" i="9" s="1"/>
  <c r="F42" i="51"/>
  <c r="L42" i="51" s="1"/>
  <c r="L44" i="51" s="1"/>
  <c r="E42" i="51"/>
  <c r="E44" i="51" s="1"/>
  <c r="H50" i="9" s="1"/>
  <c r="R41" i="51"/>
  <c r="M41" i="51"/>
  <c r="S41" i="51" s="1"/>
  <c r="L41" i="51"/>
  <c r="K41" i="51"/>
  <c r="Q41" i="51" s="1"/>
  <c r="M40" i="51"/>
  <c r="S40" i="51" s="1"/>
  <c r="L40" i="51"/>
  <c r="R40" i="51" s="1"/>
  <c r="K40" i="51"/>
  <c r="Q40" i="51" s="1"/>
  <c r="R39" i="51"/>
  <c r="M39" i="51"/>
  <c r="S39" i="51" s="1"/>
  <c r="L39" i="51"/>
  <c r="K39" i="51"/>
  <c r="Q39" i="51" s="1"/>
  <c r="M38" i="51"/>
  <c r="S38" i="51" s="1"/>
  <c r="L38" i="51"/>
  <c r="R38" i="51" s="1"/>
  <c r="K38" i="51"/>
  <c r="Q38" i="51" s="1"/>
  <c r="P44" i="50"/>
  <c r="S49" i="9" s="1"/>
  <c r="O44" i="50"/>
  <c r="N44" i="50"/>
  <c r="Q49" i="9" s="1"/>
  <c r="D44" i="50"/>
  <c r="G49" i="9" s="1"/>
  <c r="C44" i="50"/>
  <c r="M43" i="50"/>
  <c r="L43" i="50"/>
  <c r="K43" i="50"/>
  <c r="J42" i="50"/>
  <c r="J44" i="50" s="1"/>
  <c r="M49" i="9" s="1"/>
  <c r="I42" i="50"/>
  <c r="I44" i="50" s="1"/>
  <c r="L49" i="9" s="1"/>
  <c r="H42" i="50"/>
  <c r="H44" i="50" s="1"/>
  <c r="K49" i="9" s="1"/>
  <c r="G42" i="50"/>
  <c r="G44" i="50" s="1"/>
  <c r="J49" i="9" s="1"/>
  <c r="F42" i="50"/>
  <c r="F44" i="50" s="1"/>
  <c r="I49" i="9" s="1"/>
  <c r="E42" i="50"/>
  <c r="E44" i="50" s="1"/>
  <c r="H49" i="9" s="1"/>
  <c r="M41" i="50"/>
  <c r="S41" i="50" s="1"/>
  <c r="L41" i="50"/>
  <c r="R41" i="50" s="1"/>
  <c r="K41" i="50"/>
  <c r="Q41" i="50" s="1"/>
  <c r="M40" i="50"/>
  <c r="S40" i="50" s="1"/>
  <c r="L40" i="50"/>
  <c r="R40" i="50" s="1"/>
  <c r="K40" i="50"/>
  <c r="Q40" i="50" s="1"/>
  <c r="M39" i="50"/>
  <c r="S39" i="50" s="1"/>
  <c r="L39" i="50"/>
  <c r="R39" i="50" s="1"/>
  <c r="K39" i="50"/>
  <c r="Q39" i="50" s="1"/>
  <c r="M38" i="50"/>
  <c r="S38" i="50" s="1"/>
  <c r="L38" i="50"/>
  <c r="R38" i="50" s="1"/>
  <c r="K38" i="50"/>
  <c r="Q38" i="50" s="1"/>
  <c r="P44" i="49"/>
  <c r="S48" i="9" s="1"/>
  <c r="O44" i="49"/>
  <c r="R48" i="9" s="1"/>
  <c r="N44" i="49"/>
  <c r="D44" i="49"/>
  <c r="G48" i="9" s="1"/>
  <c r="C44" i="49"/>
  <c r="M43" i="49"/>
  <c r="L43" i="49"/>
  <c r="K43" i="49"/>
  <c r="J42" i="49"/>
  <c r="I42" i="49"/>
  <c r="I44" i="49" s="1"/>
  <c r="L48" i="9" s="1"/>
  <c r="H42" i="49"/>
  <c r="H44" i="49" s="1"/>
  <c r="K48" i="9" s="1"/>
  <c r="G42" i="49"/>
  <c r="G44" i="49" s="1"/>
  <c r="J48" i="9" s="1"/>
  <c r="F42" i="49"/>
  <c r="F44" i="49" s="1"/>
  <c r="I48" i="9" s="1"/>
  <c r="E42" i="49"/>
  <c r="E44" i="49" s="1"/>
  <c r="H48" i="9" s="1"/>
  <c r="M41" i="49"/>
  <c r="S41" i="49" s="1"/>
  <c r="L41" i="49"/>
  <c r="R41" i="49" s="1"/>
  <c r="K41" i="49"/>
  <c r="Q41" i="49" s="1"/>
  <c r="M40" i="49"/>
  <c r="S40" i="49" s="1"/>
  <c r="L40" i="49"/>
  <c r="R40" i="49" s="1"/>
  <c r="K40" i="49"/>
  <c r="Q40" i="49" s="1"/>
  <c r="M39" i="49"/>
  <c r="S39" i="49" s="1"/>
  <c r="L39" i="49"/>
  <c r="R39" i="49" s="1"/>
  <c r="K39" i="49"/>
  <c r="Q39" i="49" s="1"/>
  <c r="M38" i="49"/>
  <c r="S38" i="49" s="1"/>
  <c r="L38" i="49"/>
  <c r="R38" i="49" s="1"/>
  <c r="K38" i="49"/>
  <c r="Q38" i="49" s="1"/>
  <c r="P44" i="48"/>
  <c r="S47" i="9" s="1"/>
  <c r="O44" i="48"/>
  <c r="R47" i="9" s="1"/>
  <c r="N44" i="48"/>
  <c r="Q47" i="9" s="1"/>
  <c r="D44" i="48"/>
  <c r="G47" i="9" s="1"/>
  <c r="C44" i="48"/>
  <c r="M43" i="48"/>
  <c r="L43" i="48"/>
  <c r="K43" i="48"/>
  <c r="J42" i="48"/>
  <c r="I42" i="48"/>
  <c r="I44" i="48" s="1"/>
  <c r="L47" i="9" s="1"/>
  <c r="H42" i="48"/>
  <c r="H44" i="48" s="1"/>
  <c r="K47" i="9" s="1"/>
  <c r="G42" i="48"/>
  <c r="G44" i="48" s="1"/>
  <c r="J47" i="9" s="1"/>
  <c r="F42" i="48"/>
  <c r="F44" i="48" s="1"/>
  <c r="I47" i="9" s="1"/>
  <c r="E42" i="48"/>
  <c r="E44" i="48" s="1"/>
  <c r="H47" i="9" s="1"/>
  <c r="M41" i="48"/>
  <c r="S41" i="48" s="1"/>
  <c r="L41" i="48"/>
  <c r="R41" i="48" s="1"/>
  <c r="K41" i="48"/>
  <c r="Q41" i="48" s="1"/>
  <c r="M40" i="48"/>
  <c r="S40" i="48" s="1"/>
  <c r="L40" i="48"/>
  <c r="R40" i="48" s="1"/>
  <c r="K40" i="48"/>
  <c r="Q40" i="48" s="1"/>
  <c r="M39" i="48"/>
  <c r="S39" i="48" s="1"/>
  <c r="L39" i="48"/>
  <c r="R39" i="48" s="1"/>
  <c r="K39" i="48"/>
  <c r="Q39" i="48" s="1"/>
  <c r="M38" i="48"/>
  <c r="S38" i="48" s="1"/>
  <c r="L38" i="48"/>
  <c r="R38" i="48" s="1"/>
  <c r="K38" i="48"/>
  <c r="Q38" i="48" s="1"/>
  <c r="P44" i="47"/>
  <c r="S45" i="9" s="1"/>
  <c r="O44" i="47"/>
  <c r="N44" i="47"/>
  <c r="Q45" i="9" s="1"/>
  <c r="D44" i="47"/>
  <c r="G45" i="9" s="1"/>
  <c r="C44" i="47"/>
  <c r="M43" i="47"/>
  <c r="L43" i="47"/>
  <c r="K43" i="47"/>
  <c r="J42" i="47"/>
  <c r="J44" i="47" s="1"/>
  <c r="M45" i="9" s="1"/>
  <c r="I42" i="47"/>
  <c r="I44" i="47" s="1"/>
  <c r="L45" i="9" s="1"/>
  <c r="H42" i="47"/>
  <c r="H44" i="47" s="1"/>
  <c r="K45" i="9" s="1"/>
  <c r="G42" i="47"/>
  <c r="G44" i="47" s="1"/>
  <c r="J45" i="9" s="1"/>
  <c r="F42" i="47"/>
  <c r="F44" i="47" s="1"/>
  <c r="I45" i="9" s="1"/>
  <c r="E42" i="47"/>
  <c r="E44" i="47" s="1"/>
  <c r="H45" i="9" s="1"/>
  <c r="M41" i="47"/>
  <c r="S41" i="47" s="1"/>
  <c r="L41" i="47"/>
  <c r="R41" i="47" s="1"/>
  <c r="K41" i="47"/>
  <c r="Q41" i="47" s="1"/>
  <c r="M40" i="47"/>
  <c r="S40" i="47" s="1"/>
  <c r="L40" i="47"/>
  <c r="R40" i="47" s="1"/>
  <c r="K40" i="47"/>
  <c r="Q40" i="47" s="1"/>
  <c r="M39" i="47"/>
  <c r="S39" i="47" s="1"/>
  <c r="L39" i="47"/>
  <c r="R39" i="47" s="1"/>
  <c r="K39" i="47"/>
  <c r="Q39" i="47" s="1"/>
  <c r="M38" i="47"/>
  <c r="S38" i="47" s="1"/>
  <c r="L38" i="47"/>
  <c r="R38" i="47" s="1"/>
  <c r="K38" i="47"/>
  <c r="Q38" i="47" s="1"/>
  <c r="P44" i="46"/>
  <c r="S44" i="9" s="1"/>
  <c r="O44" i="46"/>
  <c r="R44" i="9" s="1"/>
  <c r="N44" i="46"/>
  <c r="Q44" i="9" s="1"/>
  <c r="D44" i="46"/>
  <c r="G44" i="9" s="1"/>
  <c r="C44" i="46"/>
  <c r="M43" i="46"/>
  <c r="L43" i="46"/>
  <c r="K43" i="46"/>
  <c r="J42" i="46"/>
  <c r="J44" i="46" s="1"/>
  <c r="M44" i="9" s="1"/>
  <c r="I42" i="46"/>
  <c r="I44" i="46" s="1"/>
  <c r="L44" i="9" s="1"/>
  <c r="H42" i="46"/>
  <c r="H44" i="46" s="1"/>
  <c r="K44" i="9" s="1"/>
  <c r="G42" i="46"/>
  <c r="G44" i="46" s="1"/>
  <c r="J44" i="9" s="1"/>
  <c r="F42" i="46"/>
  <c r="F44" i="46" s="1"/>
  <c r="I44" i="9" s="1"/>
  <c r="E42" i="46"/>
  <c r="E44" i="46" s="1"/>
  <c r="H44" i="9" s="1"/>
  <c r="M41" i="46"/>
  <c r="S41" i="46" s="1"/>
  <c r="L41" i="46"/>
  <c r="R41" i="46" s="1"/>
  <c r="K41" i="46"/>
  <c r="Q41" i="46" s="1"/>
  <c r="M40" i="46"/>
  <c r="S40" i="46" s="1"/>
  <c r="L40" i="46"/>
  <c r="R40" i="46" s="1"/>
  <c r="K40" i="46"/>
  <c r="Q40" i="46" s="1"/>
  <c r="Q39" i="46"/>
  <c r="M39" i="46"/>
  <c r="S39" i="46" s="1"/>
  <c r="L39" i="46"/>
  <c r="R39" i="46" s="1"/>
  <c r="K39" i="46"/>
  <c r="M38" i="46"/>
  <c r="S38" i="46" s="1"/>
  <c r="L38" i="46"/>
  <c r="R38" i="46" s="1"/>
  <c r="K38" i="46"/>
  <c r="Q38" i="46" s="1"/>
  <c r="P52" i="44"/>
  <c r="S43" i="9" s="1"/>
  <c r="O52" i="44"/>
  <c r="N52" i="44"/>
  <c r="Q43" i="9" s="1"/>
  <c r="D52" i="44"/>
  <c r="G43" i="9" s="1"/>
  <c r="C52" i="44"/>
  <c r="M51" i="44"/>
  <c r="L51" i="44"/>
  <c r="K51" i="44"/>
  <c r="J50" i="44"/>
  <c r="J52" i="44" s="1"/>
  <c r="M43" i="9" s="1"/>
  <c r="I50" i="44"/>
  <c r="I52" i="44" s="1"/>
  <c r="L43" i="9" s="1"/>
  <c r="H50" i="44"/>
  <c r="H52" i="44" s="1"/>
  <c r="K43" i="9" s="1"/>
  <c r="G50" i="44"/>
  <c r="G52" i="44" s="1"/>
  <c r="J43" i="9" s="1"/>
  <c r="F50" i="44"/>
  <c r="F52" i="44" s="1"/>
  <c r="I43" i="9" s="1"/>
  <c r="E50" i="44"/>
  <c r="E52" i="44" s="1"/>
  <c r="H43" i="9" s="1"/>
  <c r="Q49" i="44"/>
  <c r="M49" i="44"/>
  <c r="S49" i="44" s="1"/>
  <c r="L49" i="44"/>
  <c r="R49" i="44" s="1"/>
  <c r="K49" i="44"/>
  <c r="S48" i="44"/>
  <c r="M48" i="44"/>
  <c r="L48" i="44"/>
  <c r="R48" i="44" s="1"/>
  <c r="K48" i="44"/>
  <c r="Q48" i="44" s="1"/>
  <c r="M47" i="44"/>
  <c r="S47" i="44" s="1"/>
  <c r="L47" i="44"/>
  <c r="R47" i="44" s="1"/>
  <c r="K47" i="44"/>
  <c r="Q47" i="44" s="1"/>
  <c r="M46" i="44"/>
  <c r="S46" i="44" s="1"/>
  <c r="L46" i="44"/>
  <c r="R46" i="44" s="1"/>
  <c r="K46" i="44"/>
  <c r="Q46" i="44" s="1"/>
  <c r="P44" i="43"/>
  <c r="S42" i="9" s="1"/>
  <c r="O44" i="43"/>
  <c r="N44" i="43"/>
  <c r="Q42" i="9" s="1"/>
  <c r="D44" i="43"/>
  <c r="G42" i="9" s="1"/>
  <c r="C44" i="43"/>
  <c r="M43" i="43"/>
  <c r="L43" i="43"/>
  <c r="K43" i="43"/>
  <c r="J42" i="43"/>
  <c r="J44" i="43" s="1"/>
  <c r="M42" i="9" s="1"/>
  <c r="I42" i="43"/>
  <c r="H42" i="43"/>
  <c r="H44" i="43" s="1"/>
  <c r="K42" i="9" s="1"/>
  <c r="G42" i="43"/>
  <c r="G44" i="43" s="1"/>
  <c r="J42" i="9" s="1"/>
  <c r="F42" i="43"/>
  <c r="F44" i="43" s="1"/>
  <c r="I42" i="9" s="1"/>
  <c r="E42" i="43"/>
  <c r="E44" i="43" s="1"/>
  <c r="H42" i="9" s="1"/>
  <c r="M41" i="43"/>
  <c r="S41" i="43" s="1"/>
  <c r="L41" i="43"/>
  <c r="R41" i="43" s="1"/>
  <c r="K41" i="43"/>
  <c r="Q41" i="43" s="1"/>
  <c r="M40" i="43"/>
  <c r="S40" i="43" s="1"/>
  <c r="L40" i="43"/>
  <c r="R40" i="43" s="1"/>
  <c r="K40" i="43"/>
  <c r="Q40" i="43" s="1"/>
  <c r="M39" i="43"/>
  <c r="S39" i="43" s="1"/>
  <c r="L39" i="43"/>
  <c r="R39" i="43" s="1"/>
  <c r="K39" i="43"/>
  <c r="Q39" i="43" s="1"/>
  <c r="M38" i="43"/>
  <c r="S38" i="43" s="1"/>
  <c r="L38" i="43"/>
  <c r="R38" i="43" s="1"/>
  <c r="K38" i="43"/>
  <c r="Q38" i="43" s="1"/>
  <c r="P44" i="42"/>
  <c r="O44" i="42"/>
  <c r="R41" i="9" s="1"/>
  <c r="N44" i="42"/>
  <c r="Q41" i="9" s="1"/>
  <c r="D44" i="42"/>
  <c r="G41" i="9" s="1"/>
  <c r="C44" i="42"/>
  <c r="M43" i="42"/>
  <c r="L43" i="42"/>
  <c r="K43" i="42"/>
  <c r="J42" i="42"/>
  <c r="J44" i="42" s="1"/>
  <c r="M41" i="9" s="1"/>
  <c r="I42" i="42"/>
  <c r="I44" i="42" s="1"/>
  <c r="L41" i="9" s="1"/>
  <c r="H42" i="42"/>
  <c r="H44" i="42" s="1"/>
  <c r="K41" i="9" s="1"/>
  <c r="G42" i="42"/>
  <c r="G44" i="42" s="1"/>
  <c r="J41" i="9" s="1"/>
  <c r="F42" i="42"/>
  <c r="F44" i="42" s="1"/>
  <c r="E42" i="42"/>
  <c r="E44" i="42" s="1"/>
  <c r="H41" i="9" s="1"/>
  <c r="M41" i="42"/>
  <c r="S41" i="42" s="1"/>
  <c r="L41" i="42"/>
  <c r="R41" i="42" s="1"/>
  <c r="K41" i="42"/>
  <c r="Q41" i="42" s="1"/>
  <c r="M40" i="42"/>
  <c r="S40" i="42" s="1"/>
  <c r="L40" i="42"/>
  <c r="R40" i="42" s="1"/>
  <c r="K40" i="42"/>
  <c r="Q40" i="42" s="1"/>
  <c r="M39" i="42"/>
  <c r="S39" i="42" s="1"/>
  <c r="L39" i="42"/>
  <c r="R39" i="42" s="1"/>
  <c r="K39" i="42"/>
  <c r="Q39" i="42" s="1"/>
  <c r="M38" i="42"/>
  <c r="S38" i="42" s="1"/>
  <c r="L38" i="42"/>
  <c r="R38" i="42" s="1"/>
  <c r="K38" i="42"/>
  <c r="Q38" i="42" s="1"/>
  <c r="P44" i="37"/>
  <c r="O44" i="37"/>
  <c r="R36" i="9" s="1"/>
  <c r="N44" i="37"/>
  <c r="Q36" i="9" s="1"/>
  <c r="I44" i="37"/>
  <c r="L36" i="9" s="1"/>
  <c r="D44" i="37"/>
  <c r="G36" i="9" s="1"/>
  <c r="C44" i="37"/>
  <c r="M43" i="37"/>
  <c r="L43" i="37"/>
  <c r="K43" i="37"/>
  <c r="J42" i="37"/>
  <c r="J44" i="37" s="1"/>
  <c r="M36" i="9" s="1"/>
  <c r="I42" i="37"/>
  <c r="H42" i="37"/>
  <c r="K42" i="37" s="1"/>
  <c r="K44" i="37" s="1"/>
  <c r="G42" i="37"/>
  <c r="G44" i="37" s="1"/>
  <c r="J36" i="9" s="1"/>
  <c r="F42" i="37"/>
  <c r="F44" i="37" s="1"/>
  <c r="E42" i="37"/>
  <c r="E44" i="37" s="1"/>
  <c r="H36" i="9" s="1"/>
  <c r="S41" i="37"/>
  <c r="M41" i="37"/>
  <c r="L41" i="37"/>
  <c r="R41" i="37" s="1"/>
  <c r="K41" i="37"/>
  <c r="Q41" i="37" s="1"/>
  <c r="M40" i="37"/>
  <c r="S40" i="37" s="1"/>
  <c r="L40" i="37"/>
  <c r="R40" i="37" s="1"/>
  <c r="K40" i="37"/>
  <c r="Q40" i="37" s="1"/>
  <c r="Q39" i="37"/>
  <c r="M39" i="37"/>
  <c r="S39" i="37" s="1"/>
  <c r="L39" i="37"/>
  <c r="R39" i="37" s="1"/>
  <c r="K39" i="37"/>
  <c r="S38" i="37"/>
  <c r="M38" i="37"/>
  <c r="L38" i="37"/>
  <c r="R38" i="37" s="1"/>
  <c r="K38" i="37"/>
  <c r="Q38" i="37" s="1"/>
  <c r="P44" i="35"/>
  <c r="O44" i="35"/>
  <c r="R34" i="9" s="1"/>
  <c r="N44" i="35"/>
  <c r="Q34" i="9" s="1"/>
  <c r="H44" i="35"/>
  <c r="K34" i="9" s="1"/>
  <c r="G44" i="35"/>
  <c r="J34" i="9" s="1"/>
  <c r="D44" i="35"/>
  <c r="G34" i="9" s="1"/>
  <c r="C44" i="35"/>
  <c r="M43" i="35"/>
  <c r="L43" i="35"/>
  <c r="K43" i="35"/>
  <c r="J42" i="35"/>
  <c r="M42" i="35" s="1"/>
  <c r="I42" i="35"/>
  <c r="I44" i="35" s="1"/>
  <c r="L34" i="9" s="1"/>
  <c r="H42" i="35"/>
  <c r="G42" i="35"/>
  <c r="F42" i="35"/>
  <c r="F44" i="35" s="1"/>
  <c r="E42" i="35"/>
  <c r="E44" i="35" s="1"/>
  <c r="H34" i="9" s="1"/>
  <c r="M41" i="35"/>
  <c r="S41" i="35" s="1"/>
  <c r="L41" i="35"/>
  <c r="R41" i="35" s="1"/>
  <c r="K41" i="35"/>
  <c r="Q41" i="35" s="1"/>
  <c r="S40" i="35"/>
  <c r="M40" i="35"/>
  <c r="L40" i="35"/>
  <c r="R40" i="35" s="1"/>
  <c r="K40" i="35"/>
  <c r="Q40" i="35" s="1"/>
  <c r="M39" i="35"/>
  <c r="S39" i="35" s="1"/>
  <c r="L39" i="35"/>
  <c r="R39" i="35" s="1"/>
  <c r="K39" i="35"/>
  <c r="Q39" i="35" s="1"/>
  <c r="S38" i="35"/>
  <c r="M38" i="35"/>
  <c r="L38" i="35"/>
  <c r="R38" i="35" s="1"/>
  <c r="K38" i="35"/>
  <c r="Q38" i="35" s="1"/>
  <c r="P44" i="34"/>
  <c r="O44" i="34"/>
  <c r="R33" i="9" s="1"/>
  <c r="N44" i="34"/>
  <c r="Q33" i="9" s="1"/>
  <c r="H44" i="34"/>
  <c r="K33" i="9" s="1"/>
  <c r="G44" i="34"/>
  <c r="J33" i="9" s="1"/>
  <c r="D44" i="34"/>
  <c r="G33" i="9" s="1"/>
  <c r="C44" i="34"/>
  <c r="M43" i="34"/>
  <c r="L43" i="34"/>
  <c r="K43" i="34"/>
  <c r="J42" i="34"/>
  <c r="M42" i="34" s="1"/>
  <c r="I42" i="34"/>
  <c r="I44" i="34" s="1"/>
  <c r="L33" i="9" s="1"/>
  <c r="H42" i="34"/>
  <c r="G42" i="34"/>
  <c r="F42" i="34"/>
  <c r="F44" i="34" s="1"/>
  <c r="E42" i="34"/>
  <c r="E44" i="34" s="1"/>
  <c r="H33" i="9" s="1"/>
  <c r="M41" i="34"/>
  <c r="S41" i="34" s="1"/>
  <c r="L41" i="34"/>
  <c r="R41" i="34" s="1"/>
  <c r="K41" i="34"/>
  <c r="Q41" i="34" s="1"/>
  <c r="S40" i="34"/>
  <c r="M40" i="34"/>
  <c r="L40" i="34"/>
  <c r="R40" i="34" s="1"/>
  <c r="K40" i="34"/>
  <c r="Q40" i="34" s="1"/>
  <c r="M39" i="34"/>
  <c r="S39" i="34" s="1"/>
  <c r="L39" i="34"/>
  <c r="R39" i="34" s="1"/>
  <c r="K39" i="34"/>
  <c r="Q39" i="34" s="1"/>
  <c r="S38" i="34"/>
  <c r="M38" i="34"/>
  <c r="L38" i="34"/>
  <c r="R38" i="34" s="1"/>
  <c r="K38" i="34"/>
  <c r="Q38" i="34" s="1"/>
  <c r="P44" i="33"/>
  <c r="O44" i="33"/>
  <c r="R32" i="9" s="1"/>
  <c r="N44" i="33"/>
  <c r="Q32" i="9" s="1"/>
  <c r="D44" i="33"/>
  <c r="G32" i="9" s="1"/>
  <c r="C44" i="33"/>
  <c r="M43" i="33"/>
  <c r="L43" i="33"/>
  <c r="K43" i="33"/>
  <c r="J42" i="33"/>
  <c r="J44" i="33" s="1"/>
  <c r="M32" i="9" s="1"/>
  <c r="I42" i="33"/>
  <c r="I44" i="33" s="1"/>
  <c r="L32" i="9" s="1"/>
  <c r="H42" i="33"/>
  <c r="K42" i="33" s="1"/>
  <c r="K44" i="33" s="1"/>
  <c r="Q44" i="33" s="1"/>
  <c r="T32" i="9" s="1"/>
  <c r="G42" i="33"/>
  <c r="G44" i="33" s="1"/>
  <c r="J32" i="9" s="1"/>
  <c r="F42" i="33"/>
  <c r="F44" i="33" s="1"/>
  <c r="E42" i="33"/>
  <c r="E44" i="33" s="1"/>
  <c r="H32" i="9" s="1"/>
  <c r="S41" i="33"/>
  <c r="M41" i="33"/>
  <c r="L41" i="33"/>
  <c r="R41" i="33" s="1"/>
  <c r="K41" i="33"/>
  <c r="Q41" i="33" s="1"/>
  <c r="S40" i="33"/>
  <c r="M40" i="33"/>
  <c r="L40" i="33"/>
  <c r="R40" i="33" s="1"/>
  <c r="K40" i="33"/>
  <c r="Q40" i="33" s="1"/>
  <c r="Q39" i="33"/>
  <c r="M39" i="33"/>
  <c r="S39" i="33" s="1"/>
  <c r="L39" i="33"/>
  <c r="R39" i="33" s="1"/>
  <c r="K39" i="33"/>
  <c r="Q38" i="33"/>
  <c r="M38" i="33"/>
  <c r="S38" i="33" s="1"/>
  <c r="L38" i="33"/>
  <c r="R38" i="33" s="1"/>
  <c r="K38" i="33"/>
  <c r="Y31" i="9"/>
  <c r="X31" i="9"/>
  <c r="W31" i="9"/>
  <c r="E31" i="9"/>
  <c r="D31" i="9"/>
  <c r="C31" i="9"/>
  <c r="B31" i="9"/>
  <c r="Q44" i="54" l="1"/>
  <c r="T53" i="9" s="1"/>
  <c r="N53" i="9"/>
  <c r="Q44" i="37"/>
  <c r="T36" i="9" s="1"/>
  <c r="N36" i="9"/>
  <c r="M44" i="34"/>
  <c r="M44" i="35"/>
  <c r="T73" i="9"/>
  <c r="Z73" i="9" s="1"/>
  <c r="H44" i="33"/>
  <c r="K32" i="9" s="1"/>
  <c r="E44" i="54"/>
  <c r="H53" i="9" s="1"/>
  <c r="H44" i="37"/>
  <c r="K36" i="9" s="1"/>
  <c r="N32" i="9"/>
  <c r="M42" i="49"/>
  <c r="M44" i="49" s="1"/>
  <c r="M42" i="52"/>
  <c r="M44" i="52" s="1"/>
  <c r="AB73" i="9"/>
  <c r="AA73" i="9"/>
  <c r="S44" i="49"/>
  <c r="V48" i="9" s="1"/>
  <c r="P48" i="9"/>
  <c r="M42" i="48"/>
  <c r="M44" i="48" s="1"/>
  <c r="R44" i="66"/>
  <c r="U64" i="9" s="1"/>
  <c r="O64" i="9"/>
  <c r="Q44" i="66"/>
  <c r="N64" i="9"/>
  <c r="S44" i="65"/>
  <c r="V63" i="9" s="1"/>
  <c r="R44" i="65"/>
  <c r="U63" i="9" s="1"/>
  <c r="O63" i="9"/>
  <c r="Q44" i="65"/>
  <c r="T63" i="9" s="1"/>
  <c r="N63" i="9"/>
  <c r="R44" i="63"/>
  <c r="U61" i="9" s="1"/>
  <c r="O61" i="9"/>
  <c r="Q44" i="63"/>
  <c r="T61" i="9" s="1"/>
  <c r="N61" i="9"/>
  <c r="S44" i="63"/>
  <c r="V61" i="9" s="1"/>
  <c r="Q44" i="67"/>
  <c r="T65" i="9" s="1"/>
  <c r="N65" i="9"/>
  <c r="R44" i="67"/>
  <c r="U65" i="9" s="1"/>
  <c r="O65" i="9"/>
  <c r="S44" i="67"/>
  <c r="V65" i="9" s="1"/>
  <c r="R44" i="64"/>
  <c r="U62" i="9" s="1"/>
  <c r="O62" i="9"/>
  <c r="Q44" i="64"/>
  <c r="T62" i="9" s="1"/>
  <c r="N62" i="9"/>
  <c r="M42" i="53"/>
  <c r="M44" i="53" s="1"/>
  <c r="P52" i="9" s="1"/>
  <c r="F44" i="51"/>
  <c r="I50" i="9" s="1"/>
  <c r="G44" i="51"/>
  <c r="J50" i="9" s="1"/>
  <c r="R44" i="51"/>
  <c r="U50" i="9" s="1"/>
  <c r="O50" i="9"/>
  <c r="S44" i="51"/>
  <c r="V50" i="9" s="1"/>
  <c r="K42" i="51"/>
  <c r="K44" i="51" s="1"/>
  <c r="M42" i="43"/>
  <c r="M44" i="43" s="1"/>
  <c r="P42" i="9" s="1"/>
  <c r="L42" i="43"/>
  <c r="L44" i="43" s="1"/>
  <c r="U66" i="9"/>
  <c r="AA66" i="9" s="1"/>
  <c r="O66" i="9"/>
  <c r="T66" i="9"/>
  <c r="Z66" i="9" s="1"/>
  <c r="N66" i="9"/>
  <c r="V66" i="9"/>
  <c r="AB66" i="9" s="1"/>
  <c r="L42" i="54"/>
  <c r="L44" i="54" s="1"/>
  <c r="M42" i="54"/>
  <c r="M44" i="54" s="1"/>
  <c r="K42" i="53"/>
  <c r="K44" i="53" s="1"/>
  <c r="L42" i="53"/>
  <c r="L44" i="53" s="1"/>
  <c r="J44" i="53"/>
  <c r="M52" i="9" s="1"/>
  <c r="K42" i="52"/>
  <c r="K44" i="52" s="1"/>
  <c r="L42" i="52"/>
  <c r="L44" i="52" s="1"/>
  <c r="J44" i="52"/>
  <c r="M51" i="9" s="1"/>
  <c r="K42" i="50"/>
  <c r="K44" i="50" s="1"/>
  <c r="L42" i="50"/>
  <c r="L44" i="50" s="1"/>
  <c r="M42" i="50"/>
  <c r="M44" i="50" s="1"/>
  <c r="P49" i="9" s="1"/>
  <c r="K42" i="49"/>
  <c r="K44" i="49" s="1"/>
  <c r="L42" i="49"/>
  <c r="L44" i="49" s="1"/>
  <c r="J44" i="49"/>
  <c r="M48" i="9" s="1"/>
  <c r="K42" i="48"/>
  <c r="K44" i="48" s="1"/>
  <c r="L42" i="48"/>
  <c r="L44" i="48" s="1"/>
  <c r="J44" i="48"/>
  <c r="M47" i="9" s="1"/>
  <c r="K42" i="47"/>
  <c r="K44" i="47" s="1"/>
  <c r="L42" i="47"/>
  <c r="L44" i="47" s="1"/>
  <c r="M42" i="47"/>
  <c r="M44" i="47" s="1"/>
  <c r="P45" i="9" s="1"/>
  <c r="K42" i="46"/>
  <c r="K44" i="46" s="1"/>
  <c r="L42" i="46"/>
  <c r="L44" i="46" s="1"/>
  <c r="M42" i="46"/>
  <c r="M44" i="46" s="1"/>
  <c r="P44" i="9" s="1"/>
  <c r="K50" i="44"/>
  <c r="K52" i="44" s="1"/>
  <c r="L50" i="44"/>
  <c r="L52" i="44" s="1"/>
  <c r="M50" i="44"/>
  <c r="M52" i="44" s="1"/>
  <c r="P43" i="9" s="1"/>
  <c r="K42" i="43"/>
  <c r="K44" i="43" s="1"/>
  <c r="I44" i="43"/>
  <c r="L42" i="9" s="1"/>
  <c r="K42" i="42"/>
  <c r="K44" i="42" s="1"/>
  <c r="L42" i="42"/>
  <c r="L44" i="42" s="1"/>
  <c r="M42" i="42"/>
  <c r="M44" i="42" s="1"/>
  <c r="L42" i="37"/>
  <c r="L44" i="37" s="1"/>
  <c r="M42" i="37"/>
  <c r="M44" i="37" s="1"/>
  <c r="K42" i="35"/>
  <c r="K44" i="35" s="1"/>
  <c r="L42" i="35"/>
  <c r="L44" i="35" s="1"/>
  <c r="J44" i="35"/>
  <c r="M34" i="9" s="1"/>
  <c r="K42" i="34"/>
  <c r="K44" i="34" s="1"/>
  <c r="L42" i="34"/>
  <c r="L44" i="34" s="1"/>
  <c r="J44" i="34"/>
  <c r="M33" i="9" s="1"/>
  <c r="L42" i="33"/>
  <c r="L44" i="33" s="1"/>
  <c r="M42" i="33"/>
  <c r="M44" i="33" s="1"/>
  <c r="P44" i="32"/>
  <c r="S31" i="9" s="1"/>
  <c r="O44" i="32"/>
  <c r="R31" i="9" s="1"/>
  <c r="N44" i="32"/>
  <c r="Q31" i="9" s="1"/>
  <c r="D44" i="32"/>
  <c r="G31" i="9" s="1"/>
  <c r="C44" i="32"/>
  <c r="M43" i="32"/>
  <c r="L43" i="32"/>
  <c r="K43" i="32"/>
  <c r="J42" i="32"/>
  <c r="J44" i="32" s="1"/>
  <c r="M31" i="9" s="1"/>
  <c r="I42" i="32"/>
  <c r="I44" i="32" s="1"/>
  <c r="L31" i="9" s="1"/>
  <c r="H42" i="32"/>
  <c r="H44" i="32" s="1"/>
  <c r="K31" i="9" s="1"/>
  <c r="G42" i="32"/>
  <c r="G44" i="32" s="1"/>
  <c r="J31" i="9" s="1"/>
  <c r="F42" i="32"/>
  <c r="F44" i="32" s="1"/>
  <c r="I31" i="9" s="1"/>
  <c r="E42" i="32"/>
  <c r="E44" i="32" s="1"/>
  <c r="H31" i="9" s="1"/>
  <c r="Q41" i="32"/>
  <c r="M41" i="32"/>
  <c r="S41" i="32" s="1"/>
  <c r="L41" i="32"/>
  <c r="R41" i="32" s="1"/>
  <c r="K41" i="32"/>
  <c r="S40" i="32"/>
  <c r="M40" i="32"/>
  <c r="L40" i="32"/>
  <c r="R40" i="32" s="1"/>
  <c r="K40" i="32"/>
  <c r="Q40" i="32" s="1"/>
  <c r="M39" i="32"/>
  <c r="S39" i="32" s="1"/>
  <c r="L39" i="32"/>
  <c r="R39" i="32" s="1"/>
  <c r="K39" i="32"/>
  <c r="Q39" i="32" s="1"/>
  <c r="M38" i="32"/>
  <c r="S38" i="32" s="1"/>
  <c r="L38" i="32"/>
  <c r="R38" i="32" s="1"/>
  <c r="Q38" i="32"/>
  <c r="R44" i="35" l="1"/>
  <c r="U34" i="9" s="1"/>
  <c r="O34" i="9"/>
  <c r="S44" i="48"/>
  <c r="V47" i="9" s="1"/>
  <c r="P47" i="9"/>
  <c r="R44" i="34"/>
  <c r="U33" i="9" s="1"/>
  <c r="O33" i="9"/>
  <c r="Q44" i="35"/>
  <c r="T34" i="9" s="1"/>
  <c r="N34" i="9"/>
  <c r="R44" i="42"/>
  <c r="U41" i="9" s="1"/>
  <c r="O41" i="9"/>
  <c r="S44" i="54"/>
  <c r="V53" i="9" s="1"/>
  <c r="P53" i="9"/>
  <c r="Z61" i="9"/>
  <c r="T64" i="9"/>
  <c r="S44" i="52"/>
  <c r="V51" i="9" s="1"/>
  <c r="P51" i="9"/>
  <c r="S44" i="42"/>
  <c r="V41" i="9" s="1"/>
  <c r="P41" i="9"/>
  <c r="S44" i="33"/>
  <c r="V32" i="9" s="1"/>
  <c r="P32" i="9"/>
  <c r="Q44" i="34"/>
  <c r="T33" i="9" s="1"/>
  <c r="N33" i="9"/>
  <c r="S44" i="37"/>
  <c r="V36" i="9" s="1"/>
  <c r="P36" i="9"/>
  <c r="Q44" i="42"/>
  <c r="T41" i="9" s="1"/>
  <c r="N41" i="9"/>
  <c r="R44" i="54"/>
  <c r="U53" i="9" s="1"/>
  <c r="O53" i="9"/>
  <c r="S44" i="35"/>
  <c r="V34" i="9" s="1"/>
  <c r="P34" i="9"/>
  <c r="R44" i="33"/>
  <c r="U32" i="9" s="1"/>
  <c r="AA32" i="9" s="1"/>
  <c r="O32" i="9"/>
  <c r="R44" i="37"/>
  <c r="U36" i="9" s="1"/>
  <c r="O36" i="9"/>
  <c r="S44" i="34"/>
  <c r="V33" i="9" s="1"/>
  <c r="P33" i="9"/>
  <c r="AB61" i="9"/>
  <c r="AA61" i="9"/>
  <c r="R44" i="48"/>
  <c r="U47" i="9" s="1"/>
  <c r="O47" i="9"/>
  <c r="Q44" i="48"/>
  <c r="T47" i="9" s="1"/>
  <c r="N47" i="9"/>
  <c r="R44" i="53"/>
  <c r="U52" i="9" s="1"/>
  <c r="O52" i="9"/>
  <c r="S44" i="53"/>
  <c r="V52" i="9" s="1"/>
  <c r="Q44" i="53"/>
  <c r="T52" i="9" s="1"/>
  <c r="N52" i="9"/>
  <c r="Q44" i="51"/>
  <c r="T50" i="9" s="1"/>
  <c r="N50" i="9"/>
  <c r="R44" i="52"/>
  <c r="U51" i="9" s="1"/>
  <c r="O51" i="9"/>
  <c r="Q44" i="52"/>
  <c r="T51" i="9" s="1"/>
  <c r="N51" i="9"/>
  <c r="AB32" i="9"/>
  <c r="R44" i="47"/>
  <c r="U45" i="9" s="1"/>
  <c r="O45" i="9"/>
  <c r="Q44" i="47"/>
  <c r="T45" i="9" s="1"/>
  <c r="N45" i="9"/>
  <c r="S44" i="47"/>
  <c r="V45" i="9" s="1"/>
  <c r="R44" i="46"/>
  <c r="U44" i="9" s="1"/>
  <c r="O44" i="9"/>
  <c r="Q44" i="46"/>
  <c r="T44" i="9" s="1"/>
  <c r="N44" i="9"/>
  <c r="S44" i="46"/>
  <c r="V44" i="9" s="1"/>
  <c r="R44" i="43"/>
  <c r="U42" i="9" s="1"/>
  <c r="O42" i="9"/>
  <c r="Q44" i="43"/>
  <c r="T42" i="9" s="1"/>
  <c r="N42" i="9"/>
  <c r="S44" i="43"/>
  <c r="V42" i="9" s="1"/>
  <c r="S52" i="44"/>
  <c r="V43" i="9" s="1"/>
  <c r="Q52" i="44"/>
  <c r="T43" i="9" s="1"/>
  <c r="N43" i="9"/>
  <c r="R52" i="44"/>
  <c r="U43" i="9" s="1"/>
  <c r="O43" i="9"/>
  <c r="K42" i="32"/>
  <c r="K44" i="32" s="1"/>
  <c r="Q44" i="32" s="1"/>
  <c r="T31" i="9" s="1"/>
  <c r="R44" i="50"/>
  <c r="U49" i="9" s="1"/>
  <c r="O49" i="9"/>
  <c r="S44" i="50"/>
  <c r="V49" i="9" s="1"/>
  <c r="AB47" i="9" s="1"/>
  <c r="Q44" i="50"/>
  <c r="T49" i="9" s="1"/>
  <c r="N49" i="9"/>
  <c r="R44" i="49"/>
  <c r="U48" i="9" s="1"/>
  <c r="AA47" i="9" s="1"/>
  <c r="O48" i="9"/>
  <c r="Q44" i="49"/>
  <c r="T48" i="9" s="1"/>
  <c r="N48" i="9"/>
  <c r="L42" i="32"/>
  <c r="L44" i="32" s="1"/>
  <c r="M42" i="32"/>
  <c r="M44" i="32" s="1"/>
  <c r="P31" i="9" s="1"/>
  <c r="N31" i="9" l="1"/>
  <c r="Z41" i="9"/>
  <c r="Z32" i="9"/>
  <c r="AB41" i="9"/>
  <c r="AA41" i="9"/>
  <c r="Z47" i="9"/>
  <c r="S44" i="32"/>
  <c r="V31" i="9" s="1"/>
  <c r="R44" i="32"/>
  <c r="U31" i="9" s="1"/>
  <c r="O31" i="9"/>
  <c r="K43" i="29"/>
  <c r="E42" i="29"/>
  <c r="K38" i="29"/>
  <c r="K41" i="13" l="1"/>
  <c r="K39" i="13" l="1"/>
  <c r="L39" i="13"/>
  <c r="M39" i="13"/>
  <c r="K40" i="13"/>
  <c r="L40" i="13"/>
  <c r="M40" i="13"/>
  <c r="L41" i="13"/>
  <c r="M41" i="13"/>
  <c r="K39" i="12"/>
  <c r="L39" i="12"/>
  <c r="M39" i="12"/>
  <c r="K40" i="12"/>
  <c r="L40" i="12"/>
  <c r="M40" i="12"/>
  <c r="K41" i="12"/>
  <c r="L41" i="12"/>
  <c r="M41" i="12"/>
  <c r="K39" i="30"/>
  <c r="L39" i="30"/>
  <c r="M39" i="30"/>
  <c r="K40" i="30"/>
  <c r="L40" i="30"/>
  <c r="M40" i="30"/>
  <c r="K41" i="30"/>
  <c r="L41" i="30"/>
  <c r="M41" i="30"/>
  <c r="K39" i="18"/>
  <c r="L39" i="18"/>
  <c r="M39" i="18"/>
  <c r="K40" i="18"/>
  <c r="L40" i="18"/>
  <c r="M40" i="18"/>
  <c r="K41" i="18"/>
  <c r="L41" i="18"/>
  <c r="M41" i="18"/>
  <c r="K39" i="21"/>
  <c r="L39" i="21"/>
  <c r="M39" i="21"/>
  <c r="K40" i="21"/>
  <c r="L40" i="21"/>
  <c r="M40" i="21"/>
  <c r="K41" i="21"/>
  <c r="L41" i="21"/>
  <c r="M41" i="21"/>
  <c r="K39" i="22"/>
  <c r="L39" i="22"/>
  <c r="M39" i="22"/>
  <c r="K40" i="22"/>
  <c r="L40" i="22"/>
  <c r="M40" i="22"/>
  <c r="K41" i="22"/>
  <c r="L41" i="22"/>
  <c r="M41" i="22"/>
  <c r="K39" i="1"/>
  <c r="L39" i="1"/>
  <c r="M39" i="1"/>
  <c r="K40" i="1"/>
  <c r="L40" i="1"/>
  <c r="M40" i="1"/>
  <c r="K41" i="1"/>
  <c r="L41" i="1"/>
  <c r="M41" i="1"/>
  <c r="K43" i="1"/>
  <c r="L43" i="1"/>
  <c r="M43" i="1"/>
  <c r="K43" i="22"/>
  <c r="L43" i="22"/>
  <c r="M43" i="22"/>
  <c r="K43" i="21"/>
  <c r="L43" i="21"/>
  <c r="M43" i="21"/>
  <c r="K43" i="18"/>
  <c r="L43" i="18"/>
  <c r="M43" i="18"/>
  <c r="K43" i="30"/>
  <c r="L43" i="30"/>
  <c r="M43" i="30"/>
  <c r="K43" i="12"/>
  <c r="L43" i="12"/>
  <c r="M43" i="12"/>
  <c r="K43" i="13"/>
  <c r="L43" i="13"/>
  <c r="M43" i="13"/>
  <c r="M38" i="1"/>
  <c r="M38" i="22"/>
  <c r="M38" i="21"/>
  <c r="M38" i="18"/>
  <c r="M38" i="30"/>
  <c r="M38" i="12"/>
  <c r="M38" i="13"/>
  <c r="Y15" i="9" l="1"/>
  <c r="X15" i="9"/>
  <c r="W15" i="9"/>
  <c r="E15" i="9"/>
  <c r="D15" i="9"/>
  <c r="C15" i="9"/>
  <c r="B15" i="9"/>
  <c r="P44" i="30"/>
  <c r="S15" i="9" s="1"/>
  <c r="O44" i="30"/>
  <c r="R15" i="9" s="1"/>
  <c r="N44" i="30"/>
  <c r="Q15" i="9" s="1"/>
  <c r="D44" i="30"/>
  <c r="G15" i="9" s="1"/>
  <c r="C44" i="30"/>
  <c r="J42" i="30"/>
  <c r="J44" i="30" s="1"/>
  <c r="M15" i="9" s="1"/>
  <c r="I42" i="30"/>
  <c r="H42" i="30"/>
  <c r="H44" i="30" s="1"/>
  <c r="K15" i="9" s="1"/>
  <c r="G42" i="30"/>
  <c r="F42" i="30"/>
  <c r="E42" i="30"/>
  <c r="Q41" i="30"/>
  <c r="S41" i="30"/>
  <c r="R41" i="30"/>
  <c r="S40" i="30"/>
  <c r="R40" i="30"/>
  <c r="Q40" i="30"/>
  <c r="S39" i="30"/>
  <c r="Q39" i="30"/>
  <c r="R39" i="30"/>
  <c r="S38" i="30"/>
  <c r="L38" i="30"/>
  <c r="R38" i="30" s="1"/>
  <c r="K38" i="30"/>
  <c r="Q38" i="30" s="1"/>
  <c r="L42" i="30" l="1"/>
  <c r="L44" i="30" s="1"/>
  <c r="O15" i="9" s="1"/>
  <c r="M42" i="30"/>
  <c r="M44" i="30" s="1"/>
  <c r="P15" i="9" s="1"/>
  <c r="G44" i="30"/>
  <c r="J15" i="9" s="1"/>
  <c r="F44" i="30"/>
  <c r="I15" i="9" s="1"/>
  <c r="E44" i="30"/>
  <c r="H15" i="9" s="1"/>
  <c r="K42" i="30"/>
  <c r="K44" i="30" s="1"/>
  <c r="N15" i="9" s="1"/>
  <c r="I44" i="30"/>
  <c r="L15" i="9" s="1"/>
  <c r="F22" i="1"/>
  <c r="G22" i="1"/>
  <c r="I22" i="1"/>
  <c r="J22" i="1"/>
  <c r="H22" i="1"/>
  <c r="P44" i="29"/>
  <c r="O44" i="29"/>
  <c r="N44" i="29"/>
  <c r="D44" i="29"/>
  <c r="C44" i="29"/>
  <c r="M43" i="29"/>
  <c r="L43" i="29"/>
  <c r="J42" i="29"/>
  <c r="M42" i="29" s="1"/>
  <c r="M44" i="29" s="1"/>
  <c r="S44" i="29" s="1"/>
  <c r="I42" i="29"/>
  <c r="I44" i="29" s="1"/>
  <c r="H42" i="29"/>
  <c r="G42" i="29"/>
  <c r="G44" i="29" s="1"/>
  <c r="F42" i="29"/>
  <c r="F44" i="29" s="1"/>
  <c r="E44" i="29"/>
  <c r="M41" i="29"/>
  <c r="S41" i="29" s="1"/>
  <c r="L41" i="29"/>
  <c r="R41" i="29" s="1"/>
  <c r="K41" i="29"/>
  <c r="Q41" i="29" s="1"/>
  <c r="M40" i="29"/>
  <c r="S40" i="29" s="1"/>
  <c r="L40" i="29"/>
  <c r="R40" i="29" s="1"/>
  <c r="K40" i="29"/>
  <c r="Q40" i="29" s="1"/>
  <c r="M39" i="29"/>
  <c r="S39" i="29" s="1"/>
  <c r="L39" i="29"/>
  <c r="R39" i="29" s="1"/>
  <c r="K39" i="29"/>
  <c r="Q39" i="29" s="1"/>
  <c r="M38" i="29"/>
  <c r="S38" i="29" s="1"/>
  <c r="L38" i="29"/>
  <c r="R38" i="29" s="1"/>
  <c r="Q38" i="29"/>
  <c r="Y29" i="9"/>
  <c r="X29" i="9"/>
  <c r="W29" i="9"/>
  <c r="E29" i="9"/>
  <c r="C29" i="9"/>
  <c r="B29" i="9"/>
  <c r="Y26" i="9"/>
  <c r="X26" i="9"/>
  <c r="W26" i="9"/>
  <c r="E26" i="9"/>
  <c r="D26" i="9"/>
  <c r="C26" i="9"/>
  <c r="B26" i="9"/>
  <c r="Y25" i="9"/>
  <c r="X25" i="9"/>
  <c r="W25" i="9"/>
  <c r="E25" i="9"/>
  <c r="D25" i="9"/>
  <c r="C25" i="9"/>
  <c r="Y24" i="9"/>
  <c r="X24" i="9"/>
  <c r="W24" i="9"/>
  <c r="E24" i="9"/>
  <c r="D24" i="9"/>
  <c r="C24" i="9"/>
  <c r="B24" i="9"/>
  <c r="E23" i="9"/>
  <c r="D23" i="9"/>
  <c r="C23" i="9"/>
  <c r="B23" i="9"/>
  <c r="Y22" i="9"/>
  <c r="X22" i="9"/>
  <c r="W22" i="9"/>
  <c r="D22" i="9"/>
  <c r="C22" i="9"/>
  <c r="B22" i="9"/>
  <c r="Y21" i="9"/>
  <c r="X21" i="9"/>
  <c r="W21" i="9"/>
  <c r="E21" i="9"/>
  <c r="D21" i="9"/>
  <c r="C21" i="9"/>
  <c r="B21" i="9"/>
  <c r="Y20" i="9"/>
  <c r="X20" i="9"/>
  <c r="W20" i="9"/>
  <c r="E20" i="9"/>
  <c r="C20" i="9"/>
  <c r="B20" i="9"/>
  <c r="Y19" i="9"/>
  <c r="X19" i="9"/>
  <c r="W19" i="9"/>
  <c r="D19" i="9"/>
  <c r="C19" i="9"/>
  <c r="B19" i="9"/>
  <c r="Y18" i="9"/>
  <c r="X18" i="9"/>
  <c r="W18" i="9"/>
  <c r="E18" i="9"/>
  <c r="D18" i="9"/>
  <c r="C18" i="9"/>
  <c r="B18" i="9"/>
  <c r="Y17" i="9"/>
  <c r="X17" i="9"/>
  <c r="W17" i="9"/>
  <c r="E17" i="9"/>
  <c r="D17" i="9"/>
  <c r="C17" i="9"/>
  <c r="B17" i="9"/>
  <c r="Y16" i="9"/>
  <c r="X16" i="9"/>
  <c r="W16" i="9"/>
  <c r="E16" i="9"/>
  <c r="C16" i="9"/>
  <c r="B16" i="9"/>
  <c r="Y12" i="9"/>
  <c r="W12" i="9"/>
  <c r="E12" i="9"/>
  <c r="D12" i="9"/>
  <c r="C12" i="9"/>
  <c r="B12" i="9"/>
  <c r="D9" i="9"/>
  <c r="C9" i="9"/>
  <c r="B9" i="9"/>
  <c r="Y11" i="9"/>
  <c r="X11" i="9"/>
  <c r="W11" i="9"/>
  <c r="E11" i="9"/>
  <c r="D11" i="9"/>
  <c r="C11" i="9"/>
  <c r="Y10" i="9"/>
  <c r="X10" i="9"/>
  <c r="W10" i="9"/>
  <c r="E10" i="9"/>
  <c r="D10" i="9"/>
  <c r="B10" i="9"/>
  <c r="E8" i="9"/>
  <c r="D8" i="9"/>
  <c r="C8" i="9"/>
  <c r="P44" i="28"/>
  <c r="S25" i="9" s="1"/>
  <c r="O44" i="28"/>
  <c r="R25" i="9" s="1"/>
  <c r="N44" i="28"/>
  <c r="Q25" i="9" s="1"/>
  <c r="D44" i="28"/>
  <c r="G25" i="9" s="1"/>
  <c r="C44" i="28"/>
  <c r="M43" i="28"/>
  <c r="L43" i="28"/>
  <c r="K43" i="28"/>
  <c r="J42" i="28"/>
  <c r="J44" i="28" s="1"/>
  <c r="M25" i="9" s="1"/>
  <c r="I42" i="28"/>
  <c r="H42" i="28"/>
  <c r="H44" i="28" s="1"/>
  <c r="K25" i="9" s="1"/>
  <c r="G42" i="28"/>
  <c r="G44" i="28" s="1"/>
  <c r="J25" i="9" s="1"/>
  <c r="F42" i="28"/>
  <c r="F44" i="28" s="1"/>
  <c r="I25" i="9" s="1"/>
  <c r="E44" i="28"/>
  <c r="H25" i="9" s="1"/>
  <c r="M41" i="28"/>
  <c r="S41" i="28" s="1"/>
  <c r="L41" i="28"/>
  <c r="R41" i="28" s="1"/>
  <c r="K41" i="28"/>
  <c r="Q41" i="28" s="1"/>
  <c r="M40" i="28"/>
  <c r="S40" i="28" s="1"/>
  <c r="L40" i="28"/>
  <c r="R40" i="28" s="1"/>
  <c r="K40" i="28"/>
  <c r="Q40" i="28" s="1"/>
  <c r="M39" i="28"/>
  <c r="S39" i="28" s="1"/>
  <c r="L39" i="28"/>
  <c r="R39" i="28" s="1"/>
  <c r="K39" i="28"/>
  <c r="Q39" i="28" s="1"/>
  <c r="M38" i="28"/>
  <c r="S38" i="28" s="1"/>
  <c r="L38" i="28"/>
  <c r="R38" i="28" s="1"/>
  <c r="K38" i="28"/>
  <c r="Q38" i="28" s="1"/>
  <c r="S24" i="9"/>
  <c r="R24" i="9"/>
  <c r="Q24" i="9"/>
  <c r="G24" i="9"/>
  <c r="L24" i="9"/>
  <c r="K24" i="9"/>
  <c r="J24" i="9"/>
  <c r="I24" i="9"/>
  <c r="H24" i="9"/>
  <c r="P44" i="25"/>
  <c r="S22" i="9" s="1"/>
  <c r="O44" i="25"/>
  <c r="R22" i="9" s="1"/>
  <c r="N44" i="25"/>
  <c r="Q22" i="9" s="1"/>
  <c r="D44" i="25"/>
  <c r="G22" i="9" s="1"/>
  <c r="C44" i="25"/>
  <c r="M43" i="25"/>
  <c r="L43" i="25"/>
  <c r="K43" i="25"/>
  <c r="J42" i="25"/>
  <c r="J44" i="25" s="1"/>
  <c r="M22" i="9" s="1"/>
  <c r="I42" i="25"/>
  <c r="H42" i="25"/>
  <c r="G42" i="25"/>
  <c r="G44" i="25" s="1"/>
  <c r="J22" i="9" s="1"/>
  <c r="F42" i="25"/>
  <c r="F44" i="25" s="1"/>
  <c r="I22" i="9" s="1"/>
  <c r="E44" i="25"/>
  <c r="H22" i="9" s="1"/>
  <c r="M41" i="25"/>
  <c r="S41" i="25" s="1"/>
  <c r="L41" i="25"/>
  <c r="R41" i="25" s="1"/>
  <c r="K41" i="25"/>
  <c r="Q41" i="25" s="1"/>
  <c r="M40" i="25"/>
  <c r="S40" i="25" s="1"/>
  <c r="L40" i="25"/>
  <c r="R40" i="25" s="1"/>
  <c r="K40" i="25"/>
  <c r="Q40" i="25" s="1"/>
  <c r="M39" i="25"/>
  <c r="S39" i="25" s="1"/>
  <c r="L39" i="25"/>
  <c r="R39" i="25" s="1"/>
  <c r="K39" i="25"/>
  <c r="Q39" i="25" s="1"/>
  <c r="M38" i="25"/>
  <c r="S38" i="25" s="1"/>
  <c r="L38" i="25"/>
  <c r="R38" i="25" s="1"/>
  <c r="K38" i="25"/>
  <c r="Q38" i="25" s="1"/>
  <c r="P44" i="24"/>
  <c r="S21" i="9" s="1"/>
  <c r="O44" i="24"/>
  <c r="R21" i="9" s="1"/>
  <c r="N44" i="24"/>
  <c r="Q21" i="9" s="1"/>
  <c r="D44" i="24"/>
  <c r="G21" i="9" s="1"/>
  <c r="C44" i="24"/>
  <c r="M43" i="24"/>
  <c r="L43" i="24"/>
  <c r="K43" i="24"/>
  <c r="J42" i="24"/>
  <c r="J44" i="24" s="1"/>
  <c r="I42" i="24"/>
  <c r="H42" i="24"/>
  <c r="H44" i="24" s="1"/>
  <c r="K21" i="9" s="1"/>
  <c r="G42" i="24"/>
  <c r="F42" i="24"/>
  <c r="F44" i="24" s="1"/>
  <c r="I21" i="9" s="1"/>
  <c r="E42" i="24"/>
  <c r="E44" i="24" s="1"/>
  <c r="H21" i="9" s="1"/>
  <c r="M41" i="24"/>
  <c r="S41" i="24" s="1"/>
  <c r="L41" i="24"/>
  <c r="R41" i="24" s="1"/>
  <c r="K41" i="24"/>
  <c r="Q41" i="24" s="1"/>
  <c r="M40" i="24"/>
  <c r="S40" i="24" s="1"/>
  <c r="L40" i="24"/>
  <c r="R40" i="24" s="1"/>
  <c r="K40" i="24"/>
  <c r="Q40" i="24" s="1"/>
  <c r="M39" i="24"/>
  <c r="S39" i="24" s="1"/>
  <c r="L39" i="24"/>
  <c r="R39" i="24" s="1"/>
  <c r="K39" i="24"/>
  <c r="Q39" i="24" s="1"/>
  <c r="M38" i="24"/>
  <c r="S38" i="24" s="1"/>
  <c r="L38" i="24"/>
  <c r="R38" i="24" s="1"/>
  <c r="K38" i="24"/>
  <c r="Q38" i="24" s="1"/>
  <c r="P44" i="22"/>
  <c r="S19" i="9" s="1"/>
  <c r="O44" i="22"/>
  <c r="R19" i="9" s="1"/>
  <c r="N44" i="22"/>
  <c r="Q19" i="9" s="1"/>
  <c r="D44" i="22"/>
  <c r="G19" i="9" s="1"/>
  <c r="C44" i="22"/>
  <c r="J42" i="22"/>
  <c r="J44" i="22" s="1"/>
  <c r="M19" i="9" s="1"/>
  <c r="I42" i="22"/>
  <c r="I44" i="22" s="1"/>
  <c r="L19" i="9" s="1"/>
  <c r="H42" i="22"/>
  <c r="H44" i="22" s="1"/>
  <c r="K19" i="9" s="1"/>
  <c r="G42" i="22"/>
  <c r="F42" i="22"/>
  <c r="S41" i="22"/>
  <c r="R41" i="22"/>
  <c r="Q41" i="22"/>
  <c r="S40" i="22"/>
  <c r="R40" i="22"/>
  <c r="Q40" i="22"/>
  <c r="R39" i="22"/>
  <c r="S39" i="22"/>
  <c r="Q39" i="22"/>
  <c r="S38" i="22"/>
  <c r="L38" i="22"/>
  <c r="R38" i="22" s="1"/>
  <c r="K38" i="22"/>
  <c r="Q38" i="22" s="1"/>
  <c r="P44" i="21"/>
  <c r="S18" i="9" s="1"/>
  <c r="O44" i="21"/>
  <c r="R18" i="9" s="1"/>
  <c r="N44" i="21"/>
  <c r="Q18" i="9" s="1"/>
  <c r="D44" i="21"/>
  <c r="G18" i="9" s="1"/>
  <c r="C44" i="21"/>
  <c r="J42" i="21"/>
  <c r="J44" i="21" s="1"/>
  <c r="M18" i="9" s="1"/>
  <c r="I42" i="21"/>
  <c r="I44" i="21" s="1"/>
  <c r="L18" i="9" s="1"/>
  <c r="H42" i="21"/>
  <c r="G42" i="21"/>
  <c r="F42" i="21"/>
  <c r="E42" i="21"/>
  <c r="K42" i="21" s="1"/>
  <c r="K44" i="21" s="1"/>
  <c r="N18" i="9" s="1"/>
  <c r="S41" i="21"/>
  <c r="R41" i="21"/>
  <c r="Q41" i="21"/>
  <c r="Q40" i="21"/>
  <c r="S40" i="21"/>
  <c r="R40" i="21"/>
  <c r="R39" i="21"/>
  <c r="S39" i="21"/>
  <c r="Q39" i="21"/>
  <c r="S38" i="21"/>
  <c r="L38" i="21"/>
  <c r="R38" i="21" s="1"/>
  <c r="K38" i="21"/>
  <c r="Q38" i="21" s="1"/>
  <c r="P44" i="20"/>
  <c r="S26" i="9" s="1"/>
  <c r="O44" i="20"/>
  <c r="R26" i="9" s="1"/>
  <c r="N44" i="20"/>
  <c r="Q26" i="9" s="1"/>
  <c r="D44" i="20"/>
  <c r="G26" i="9" s="1"/>
  <c r="C44" i="20"/>
  <c r="M43" i="20"/>
  <c r="L43" i="20"/>
  <c r="K43" i="20"/>
  <c r="J42" i="20"/>
  <c r="J44" i="20" s="1"/>
  <c r="M26" i="9" s="1"/>
  <c r="I42" i="20"/>
  <c r="I44" i="20" s="1"/>
  <c r="L26" i="9" s="1"/>
  <c r="H42" i="20"/>
  <c r="H44" i="20" s="1"/>
  <c r="K26" i="9" s="1"/>
  <c r="M41" i="20"/>
  <c r="S41" i="20" s="1"/>
  <c r="L41" i="20"/>
  <c r="R41" i="20" s="1"/>
  <c r="K41" i="20"/>
  <c r="Q41" i="20" s="1"/>
  <c r="Q40" i="20"/>
  <c r="M40" i="20"/>
  <c r="S40" i="20" s="1"/>
  <c r="L40" i="20"/>
  <c r="R40" i="20" s="1"/>
  <c r="K40" i="20"/>
  <c r="M39" i="20"/>
  <c r="S39" i="20" s="1"/>
  <c r="L39" i="20"/>
  <c r="R39" i="20" s="1"/>
  <c r="K39" i="20"/>
  <c r="Q39" i="20" s="1"/>
  <c r="P44" i="18"/>
  <c r="S16" i="9" s="1"/>
  <c r="O44" i="18"/>
  <c r="R16" i="9" s="1"/>
  <c r="N44" i="18"/>
  <c r="Q16" i="9" s="1"/>
  <c r="D44" i="18"/>
  <c r="G16" i="9" s="1"/>
  <c r="C44" i="18"/>
  <c r="J42" i="18"/>
  <c r="J44" i="18" s="1"/>
  <c r="M16" i="9" s="1"/>
  <c r="I42" i="18"/>
  <c r="H42" i="18"/>
  <c r="H44" i="18" s="1"/>
  <c r="K16" i="9" s="1"/>
  <c r="G42" i="18"/>
  <c r="F42" i="18"/>
  <c r="F44" i="18" s="1"/>
  <c r="I16" i="9" s="1"/>
  <c r="E42" i="18"/>
  <c r="S41" i="18"/>
  <c r="R41" i="18"/>
  <c r="Q41" i="18"/>
  <c r="S40" i="18"/>
  <c r="R40" i="18"/>
  <c r="Q40" i="18"/>
  <c r="Q39" i="18"/>
  <c r="S39" i="18"/>
  <c r="R39" i="18"/>
  <c r="S38" i="18"/>
  <c r="L38" i="18"/>
  <c r="R38" i="18" s="1"/>
  <c r="K38" i="18"/>
  <c r="Q38" i="18" s="1"/>
  <c r="S12" i="9"/>
  <c r="R12" i="9"/>
  <c r="S11" i="9"/>
  <c r="R11" i="9"/>
  <c r="G11" i="9"/>
  <c r="M11" i="9"/>
  <c r="L11" i="9"/>
  <c r="K11" i="9"/>
  <c r="K38" i="1"/>
  <c r="P44" i="13"/>
  <c r="O44" i="13"/>
  <c r="N44" i="13"/>
  <c r="D44" i="13"/>
  <c r="C44" i="13"/>
  <c r="J42" i="13"/>
  <c r="J44" i="13" s="1"/>
  <c r="I42" i="13"/>
  <c r="I44" i="13" s="1"/>
  <c r="H42" i="13"/>
  <c r="H44" i="13" s="1"/>
  <c r="G42" i="13"/>
  <c r="F42" i="13"/>
  <c r="E42" i="13"/>
  <c r="S41" i="13"/>
  <c r="R41" i="13"/>
  <c r="Q41" i="13"/>
  <c r="S40" i="13"/>
  <c r="R40" i="13"/>
  <c r="Q40" i="13"/>
  <c r="S39" i="13"/>
  <c r="R39" i="13"/>
  <c r="Q39" i="13"/>
  <c r="S38" i="13"/>
  <c r="L38" i="13"/>
  <c r="R38" i="13" s="1"/>
  <c r="K38" i="13"/>
  <c r="Q38" i="13" s="1"/>
  <c r="P44" i="12"/>
  <c r="S10" i="9" s="1"/>
  <c r="O44" i="12"/>
  <c r="R10" i="9" s="1"/>
  <c r="N44" i="12"/>
  <c r="Q10" i="9" s="1"/>
  <c r="D44" i="12"/>
  <c r="G10" i="9" s="1"/>
  <c r="C44" i="12"/>
  <c r="F10" i="9" s="1"/>
  <c r="J42" i="12"/>
  <c r="J44" i="12" s="1"/>
  <c r="M10" i="9" s="1"/>
  <c r="I42" i="12"/>
  <c r="I44" i="12" s="1"/>
  <c r="L10" i="9" s="1"/>
  <c r="H42" i="12"/>
  <c r="H44" i="12" s="1"/>
  <c r="K10" i="9" s="1"/>
  <c r="G42" i="12"/>
  <c r="F42" i="12"/>
  <c r="E42" i="12"/>
  <c r="S41" i="12"/>
  <c r="Q41" i="12"/>
  <c r="R41" i="12"/>
  <c r="Q40" i="12"/>
  <c r="S40" i="12"/>
  <c r="R40" i="12"/>
  <c r="S39" i="12"/>
  <c r="R39" i="12"/>
  <c r="Q39" i="12"/>
  <c r="S38" i="12"/>
  <c r="L38" i="12"/>
  <c r="R38" i="12" s="1"/>
  <c r="K38" i="12"/>
  <c r="Q38" i="12" s="1"/>
  <c r="M42" i="18" l="1"/>
  <c r="M44" i="18" s="1"/>
  <c r="P16" i="9" s="1"/>
  <c r="H44" i="29"/>
  <c r="K42" i="29"/>
  <c r="L42" i="25"/>
  <c r="L44" i="25" s="1"/>
  <c r="M21" i="9"/>
  <c r="L21" i="9"/>
  <c r="R44" i="30"/>
  <c r="U15" i="9" s="1"/>
  <c r="Q44" i="30"/>
  <c r="T15" i="9" s="1"/>
  <c r="K42" i="25"/>
  <c r="K44" i="25" s="1"/>
  <c r="Q44" i="25" s="1"/>
  <c r="T22" i="9" s="1"/>
  <c r="M42" i="24"/>
  <c r="M44" i="24" s="1"/>
  <c r="E44" i="22"/>
  <c r="H19" i="9" s="1"/>
  <c r="K42" i="22"/>
  <c r="K44" i="22" s="1"/>
  <c r="K42" i="12"/>
  <c r="K44" i="12" s="1"/>
  <c r="N10" i="9" s="1"/>
  <c r="F44" i="13"/>
  <c r="L42" i="13"/>
  <c r="L44" i="13" s="1"/>
  <c r="L42" i="18"/>
  <c r="L44" i="18" s="1"/>
  <c r="R44" i="18" s="1"/>
  <c r="U16" i="9" s="1"/>
  <c r="F44" i="21"/>
  <c r="I18" i="9" s="1"/>
  <c r="L42" i="21"/>
  <c r="L44" i="21" s="1"/>
  <c r="O18" i="9" s="1"/>
  <c r="F44" i="22"/>
  <c r="I19" i="9" s="1"/>
  <c r="L42" i="22"/>
  <c r="L44" i="22" s="1"/>
  <c r="G44" i="24"/>
  <c r="J21" i="9" s="1"/>
  <c r="I44" i="25"/>
  <c r="L22" i="9" s="1"/>
  <c r="E44" i="13"/>
  <c r="K42" i="13"/>
  <c r="K44" i="13" s="1"/>
  <c r="E44" i="18"/>
  <c r="H16" i="9" s="1"/>
  <c r="K42" i="18"/>
  <c r="K44" i="18" s="1"/>
  <c r="F44" i="12"/>
  <c r="I10" i="9" s="1"/>
  <c r="L42" i="12"/>
  <c r="L44" i="12" s="1"/>
  <c r="G44" i="13"/>
  <c r="M42" i="13"/>
  <c r="M44" i="13" s="1"/>
  <c r="J11" i="9"/>
  <c r="G44" i="21"/>
  <c r="J18" i="9" s="1"/>
  <c r="M42" i="21"/>
  <c r="M44" i="21" s="1"/>
  <c r="P18" i="9" s="1"/>
  <c r="G44" i="22"/>
  <c r="J19" i="9" s="1"/>
  <c r="M42" i="22"/>
  <c r="M44" i="22" s="1"/>
  <c r="P19" i="9" s="1"/>
  <c r="H11" i="9"/>
  <c r="E44" i="21"/>
  <c r="H18" i="9" s="1"/>
  <c r="G44" i="12"/>
  <c r="J10" i="9" s="1"/>
  <c r="M42" i="12"/>
  <c r="M44" i="12" s="1"/>
  <c r="S44" i="30"/>
  <c r="V15" i="9" s="1"/>
  <c r="Q44" i="21"/>
  <c r="T18" i="9" s="1"/>
  <c r="S44" i="18"/>
  <c r="V16" i="9" s="1"/>
  <c r="E44" i="12"/>
  <c r="H10" i="9" s="1"/>
  <c r="G44" i="18"/>
  <c r="J16" i="9" s="1"/>
  <c r="I11" i="9"/>
  <c r="L42" i="28"/>
  <c r="L44" i="28" s="1"/>
  <c r="L42" i="24"/>
  <c r="L44" i="24" s="1"/>
  <c r="K44" i="29"/>
  <c r="L42" i="29"/>
  <c r="L44" i="29" s="1"/>
  <c r="J44" i="29"/>
  <c r="M42" i="25"/>
  <c r="M44" i="25" s="1"/>
  <c r="P22" i="9" s="1"/>
  <c r="H44" i="21"/>
  <c r="K18" i="9" s="1"/>
  <c r="K42" i="24"/>
  <c r="K44" i="24" s="1"/>
  <c r="I44" i="24"/>
  <c r="H44" i="25"/>
  <c r="K22" i="9" s="1"/>
  <c r="M24" i="9"/>
  <c r="K42" i="28"/>
  <c r="K44" i="28" s="1"/>
  <c r="I44" i="28"/>
  <c r="L25" i="9" s="1"/>
  <c r="M42" i="28"/>
  <c r="M44" i="28" s="1"/>
  <c r="P25" i="9" s="1"/>
  <c r="I44" i="18"/>
  <c r="L16" i="9" s="1"/>
  <c r="R44" i="25" l="1"/>
  <c r="U22" i="9" s="1"/>
  <c r="O22" i="9"/>
  <c r="S44" i="24"/>
  <c r="V21" i="9" s="1"/>
  <c r="P21" i="9"/>
  <c r="N22" i="9"/>
  <c r="O16" i="9"/>
  <c r="Q44" i="12"/>
  <c r="T10" i="9" s="1"/>
  <c r="Z8" i="9" s="1"/>
  <c r="N24" i="9"/>
  <c r="R44" i="22"/>
  <c r="U19" i="9" s="1"/>
  <c r="O19" i="9"/>
  <c r="R44" i="29"/>
  <c r="R44" i="24"/>
  <c r="U21" i="9" s="1"/>
  <c r="O21" i="9"/>
  <c r="V24" i="9"/>
  <c r="Q44" i="28"/>
  <c r="T25" i="9" s="1"/>
  <c r="N25" i="9"/>
  <c r="U20" i="9"/>
  <c r="S44" i="21"/>
  <c r="V18" i="9" s="1"/>
  <c r="Q44" i="29"/>
  <c r="Q44" i="22"/>
  <c r="T19" i="9" s="1"/>
  <c r="N19" i="9"/>
  <c r="O11" i="9"/>
  <c r="R44" i="13"/>
  <c r="V11" i="9"/>
  <c r="P11" i="9"/>
  <c r="Q44" i="18"/>
  <c r="T16" i="9" s="1"/>
  <c r="N16" i="9"/>
  <c r="S44" i="22"/>
  <c r="V19" i="9" s="1"/>
  <c r="S44" i="25"/>
  <c r="V22" i="9" s="1"/>
  <c r="R44" i="21"/>
  <c r="U18" i="9" s="1"/>
  <c r="R44" i="28"/>
  <c r="U25" i="9" s="1"/>
  <c r="O25" i="9"/>
  <c r="N11" i="9"/>
  <c r="S44" i="12"/>
  <c r="V10" i="9" s="1"/>
  <c r="AB8" i="9" s="1"/>
  <c r="P10" i="9"/>
  <c r="Q44" i="13"/>
  <c r="S44" i="28"/>
  <c r="V25" i="9" s="1"/>
  <c r="U24" i="9"/>
  <c r="O24" i="9"/>
  <c r="Q44" i="24"/>
  <c r="T21" i="9" s="1"/>
  <c r="N21" i="9"/>
  <c r="V20" i="9"/>
  <c r="R44" i="12"/>
  <c r="U10" i="9" s="1"/>
  <c r="AA8" i="9" s="1"/>
  <c r="O10" i="9"/>
  <c r="S44" i="13"/>
  <c r="F42" i="20"/>
  <c r="L38" i="20"/>
  <c r="R38" i="20" s="1"/>
  <c r="G42" i="20"/>
  <c r="M38" i="20"/>
  <c r="S38" i="20" s="1"/>
  <c r="E42" i="20"/>
  <c r="K38" i="20"/>
  <c r="Q38" i="20" s="1"/>
  <c r="AA11" i="9" l="1"/>
  <c r="AB11" i="9"/>
  <c r="Z11" i="9"/>
  <c r="M42" i="20"/>
  <c r="M44" i="20" s="1"/>
  <c r="P26" i="9" s="1"/>
  <c r="G44" i="20"/>
  <c r="J26" i="9" s="1"/>
  <c r="E44" i="20"/>
  <c r="H26" i="9" s="1"/>
  <c r="K42" i="20"/>
  <c r="K44" i="20" s="1"/>
  <c r="F44" i="20"/>
  <c r="I26" i="9" s="1"/>
  <c r="L42" i="20"/>
  <c r="L44" i="20" s="1"/>
  <c r="P44" i="11"/>
  <c r="S29" i="9" s="1"/>
  <c r="O44" i="11"/>
  <c r="R29" i="9" s="1"/>
  <c r="N44" i="11"/>
  <c r="Q29" i="9" s="1"/>
  <c r="D44" i="11"/>
  <c r="G29" i="9" s="1"/>
  <c r="C44" i="11"/>
  <c r="M43" i="11"/>
  <c r="L43" i="11"/>
  <c r="K43" i="11"/>
  <c r="J42" i="11"/>
  <c r="J44" i="11" s="1"/>
  <c r="M29" i="9" s="1"/>
  <c r="I42" i="11"/>
  <c r="I44" i="11" s="1"/>
  <c r="L29" i="9" s="1"/>
  <c r="H42" i="11"/>
  <c r="H44" i="11" s="1"/>
  <c r="K29" i="9" s="1"/>
  <c r="G42" i="11"/>
  <c r="G44" i="11" s="1"/>
  <c r="J29" i="9" s="1"/>
  <c r="F42" i="11"/>
  <c r="E42" i="11"/>
  <c r="E44" i="11" s="1"/>
  <c r="H29" i="9" s="1"/>
  <c r="M41" i="11"/>
  <c r="S41" i="11" s="1"/>
  <c r="L41" i="11"/>
  <c r="R41" i="11" s="1"/>
  <c r="K41" i="11"/>
  <c r="Q41" i="11" s="1"/>
  <c r="M40" i="11"/>
  <c r="S40" i="11" s="1"/>
  <c r="L40" i="11"/>
  <c r="R40" i="11" s="1"/>
  <c r="K40" i="11"/>
  <c r="Q40" i="11" s="1"/>
  <c r="M39" i="11"/>
  <c r="S39" i="11" s="1"/>
  <c r="L39" i="11"/>
  <c r="R39" i="11" s="1"/>
  <c r="K39" i="11"/>
  <c r="Q39" i="11" s="1"/>
  <c r="M38" i="11"/>
  <c r="S38" i="11" s="1"/>
  <c r="L38" i="11"/>
  <c r="R38" i="11" s="1"/>
  <c r="K38" i="11"/>
  <c r="Q38" i="11" s="1"/>
  <c r="O44" i="1"/>
  <c r="P44" i="1"/>
  <c r="N44" i="1"/>
  <c r="D44" i="1"/>
  <c r="C44" i="1"/>
  <c r="L42" i="11" l="1"/>
  <c r="L44" i="11" s="1"/>
  <c r="O29" i="9" s="1"/>
  <c r="K42" i="11"/>
  <c r="K44" i="11" s="1"/>
  <c r="N29" i="9" s="1"/>
  <c r="R44" i="20"/>
  <c r="U26" i="9" s="1"/>
  <c r="O26" i="9"/>
  <c r="Q44" i="20"/>
  <c r="T26" i="9" s="1"/>
  <c r="N26" i="9"/>
  <c r="S44" i="20"/>
  <c r="V26" i="9" s="1"/>
  <c r="F44" i="11"/>
  <c r="I29" i="9" s="1"/>
  <c r="M42" i="11"/>
  <c r="M44" i="11" s="1"/>
  <c r="P29" i="9" s="1"/>
  <c r="J42" i="1"/>
  <c r="J44" i="1" s="1"/>
  <c r="I42" i="1"/>
  <c r="I44" i="1" s="1"/>
  <c r="H42" i="1"/>
  <c r="G42" i="1"/>
  <c r="F42" i="1"/>
  <c r="E42" i="1"/>
  <c r="S41" i="1"/>
  <c r="R41" i="1"/>
  <c r="Q41" i="1"/>
  <c r="S40" i="1"/>
  <c r="R40" i="1"/>
  <c r="Q40" i="1"/>
  <c r="S39" i="1"/>
  <c r="R39" i="1"/>
  <c r="Q39" i="1"/>
  <c r="S38" i="1"/>
  <c r="L38" i="1"/>
  <c r="R38" i="1" s="1"/>
  <c r="Q38" i="1"/>
  <c r="L42" i="1" l="1"/>
  <c r="L44" i="1" s="1"/>
  <c r="R44" i="11"/>
  <c r="U29" i="9" s="1"/>
  <c r="AA24" i="9" s="1"/>
  <c r="M42" i="1"/>
  <c r="M44" i="1" s="1"/>
  <c r="E44" i="1"/>
  <c r="K42" i="1"/>
  <c r="K44" i="1" s="1"/>
  <c r="Q44" i="11"/>
  <c r="T29" i="9" s="1"/>
  <c r="Z24" i="9" s="1"/>
  <c r="S44" i="11"/>
  <c r="V29" i="9" s="1"/>
  <c r="AB24" i="9" s="1"/>
  <c r="G44" i="1"/>
  <c r="H44" i="1"/>
  <c r="F44" i="1"/>
  <c r="R44" i="1" l="1"/>
  <c r="Q44" i="1"/>
  <c r="S44" i="1"/>
  <c r="N44" i="14"/>
</calcChain>
</file>

<file path=xl/comments1.xml><?xml version="1.0" encoding="utf-8"?>
<comments xmlns="http://schemas.openxmlformats.org/spreadsheetml/2006/main">
  <authors>
    <author>Author</author>
  </authors>
  <commentList>
    <comment ref="C36" authorId="0" shapeId="0">
      <text>
        <r>
          <rPr>
            <sz val="9"/>
            <color indexed="81"/>
            <rFont val="Tahoma"/>
            <family val="2"/>
          </rPr>
          <t xml:space="preserve">անցողիկ ծրագրեր,նոր ծրագրեր չեն արվել
</t>
        </r>
      </text>
    </comment>
  </commentList>
</comments>
</file>

<file path=xl/sharedStrings.xml><?xml version="1.0" encoding="utf-8"?>
<sst xmlns="http://schemas.openxmlformats.org/spreadsheetml/2006/main" count="9409" uniqueCount="740">
  <si>
    <t>2024թ.</t>
  </si>
  <si>
    <t>2025թ.</t>
  </si>
  <si>
    <t>X</t>
  </si>
  <si>
    <t>2026թ.</t>
  </si>
  <si>
    <t>19. Նշվում է միջոցառման գծով ծախսային խնայողության վերաբերյալ առաջարկի բնույթը` համապատասխան տողի դիմացի վանդակում դնելով &lt;X&gt; նշանը:</t>
  </si>
  <si>
    <t>Ծրագիր</t>
  </si>
  <si>
    <t>Միջոցառում</t>
  </si>
  <si>
    <t>Ծրագրի/ միջոցառման անվանումը</t>
  </si>
  <si>
    <t>2023թ.</t>
  </si>
  <si>
    <t>2026թ</t>
  </si>
  <si>
    <t>2025թ</t>
  </si>
  <si>
    <t>List 1</t>
  </si>
  <si>
    <t>List 2</t>
  </si>
  <si>
    <t>List 3</t>
  </si>
  <si>
    <t>Պարտադիր</t>
  </si>
  <si>
    <t>Գնային</t>
  </si>
  <si>
    <t>1. Գոյություն ունեցող միջոցառումը՝</t>
  </si>
  <si>
    <t>Հայեցողական (շարունակական)</t>
  </si>
  <si>
    <t>Ոչ գնային</t>
  </si>
  <si>
    <t>Հայեցողական (ոչ շարունակական)</t>
  </si>
  <si>
    <t>2. Միջոցառման հիմքում դրված ծախսային պարտավորության բնույթը՝</t>
  </si>
  <si>
    <t xml:space="preserve">3. Միջոցառման ծախսակազմման հիմքում դրված հիմնական ծախսային գործոնները՝ </t>
  </si>
  <si>
    <r>
      <t>4. Միջոցառման գծով ծախսային խնայողությունների առաջարկները՝</t>
    </r>
    <r>
      <rPr>
        <b/>
        <sz val="10"/>
        <color theme="1"/>
        <rFont val="GHEA Grapalat"/>
        <family val="3"/>
      </rPr>
      <t xml:space="preserve"> </t>
    </r>
    <r>
      <rPr>
        <b/>
        <vertAlign val="superscript"/>
        <sz val="10"/>
        <color theme="1"/>
        <rFont val="GHEA Grapalat"/>
        <family val="3"/>
      </rPr>
      <t>18</t>
    </r>
  </si>
  <si>
    <r>
      <t xml:space="preserve">4.1 Միջոցառման գծով ծախսային խնայողության վերաբերյալ առաջարկի բնույթը՝ </t>
    </r>
    <r>
      <rPr>
        <i/>
        <vertAlign val="superscript"/>
        <sz val="9"/>
        <color theme="1"/>
        <rFont val="GHEA Grapalat"/>
        <family val="3"/>
      </rPr>
      <t>19</t>
    </r>
  </si>
  <si>
    <r>
      <t xml:space="preserve">4.2 Նկարագրություն՝ </t>
    </r>
    <r>
      <rPr>
        <vertAlign val="superscript"/>
        <sz val="9"/>
        <color theme="1"/>
        <rFont val="GHEA Grapalat"/>
        <family val="3"/>
      </rPr>
      <t>20</t>
    </r>
  </si>
  <si>
    <t xml:space="preserve">5. Միջոցառման գծով ծախսերի ամփոփ հաշվարկը՝ </t>
  </si>
  <si>
    <t>Գնային գործոններով պայմանավորված ծախսերի ընդհանուր փոփոխությունը (+/-)</t>
  </si>
  <si>
    <t>Ոչ գնային գործոններով պայմանավորված ծախսերի ընդհանուր փոփոխությունը (+/-)</t>
  </si>
  <si>
    <t xml:space="preserve">Միջոցառման գծով ճշգրտված բազային բյուջեն </t>
  </si>
  <si>
    <t>Լրացման պահանջներ</t>
  </si>
  <si>
    <t xml:space="preserve">Ծրագրի </t>
  </si>
  <si>
    <t>Բյուջետային ծախսերը (հազ. դրամ)</t>
  </si>
  <si>
    <t>Ծախսային խնայողությունների գծով ամփոփ առաջարկը</t>
  </si>
  <si>
    <r>
      <t>Ձևաչափ N 2. Գոյություն ունեցող պարտավորությունների գծով ծախսակազմումների ամփոփ ձևաչափ</t>
    </r>
    <r>
      <rPr>
        <b/>
        <vertAlign val="superscript"/>
        <sz val="10"/>
        <color theme="1"/>
        <rFont val="GHEA Grapalat"/>
        <family val="3"/>
      </rPr>
      <t>1</t>
    </r>
  </si>
  <si>
    <t>x</t>
  </si>
  <si>
    <t>Ներկայացնել ըստ առաջնահերթության</t>
  </si>
  <si>
    <t>Ծրագրի /միջոցառման նախատեսվող ավարտը</t>
  </si>
  <si>
    <t>Ծրագրի /միջոցառման սկիզբը</t>
  </si>
  <si>
    <t>*</t>
  </si>
  <si>
    <t>**</t>
  </si>
  <si>
    <r>
      <t>Ծրագրի դասիչը</t>
    </r>
    <r>
      <rPr>
        <vertAlign val="superscript"/>
        <sz val="9"/>
        <color theme="1"/>
        <rFont val="GHEA Grapalat"/>
        <family val="3"/>
      </rPr>
      <t>2</t>
    </r>
    <r>
      <rPr>
        <sz val="9"/>
        <color theme="1"/>
        <rFont val="GHEA Grapalat"/>
        <family val="3"/>
      </rPr>
      <t>՝</t>
    </r>
  </si>
  <si>
    <r>
      <t>Ծրագրի անվանումը</t>
    </r>
    <r>
      <rPr>
        <vertAlign val="superscript"/>
        <sz val="9"/>
        <color theme="1"/>
        <rFont val="GHEA Grapalat"/>
        <family val="3"/>
      </rPr>
      <t>3</t>
    </r>
    <r>
      <rPr>
        <sz val="9"/>
        <color theme="1"/>
        <rFont val="GHEA Grapalat"/>
        <family val="3"/>
      </rPr>
      <t>՝</t>
    </r>
  </si>
  <si>
    <r>
      <t>Միջոցառման դասիչը</t>
    </r>
    <r>
      <rPr>
        <vertAlign val="superscript"/>
        <sz val="9"/>
        <color theme="1"/>
        <rFont val="GHEA Grapalat"/>
        <family val="3"/>
      </rPr>
      <t>4</t>
    </r>
    <r>
      <rPr>
        <sz val="9"/>
        <color theme="1"/>
        <rFont val="GHEA Grapalat"/>
        <family val="3"/>
      </rPr>
      <t>՝</t>
    </r>
  </si>
  <si>
    <r>
      <t>Միջոցառման անվանումը</t>
    </r>
    <r>
      <rPr>
        <vertAlign val="superscript"/>
        <sz val="9"/>
        <color theme="1"/>
        <rFont val="GHEA Grapalat"/>
        <family val="3"/>
      </rPr>
      <t>5</t>
    </r>
    <r>
      <rPr>
        <sz val="9"/>
        <color theme="1"/>
        <rFont val="GHEA Grapalat"/>
        <family val="3"/>
      </rPr>
      <t>՝</t>
    </r>
  </si>
  <si>
    <r>
      <t>Ծրագրի /միջոցառման սկիզբը</t>
    </r>
    <r>
      <rPr>
        <vertAlign val="superscript"/>
        <sz val="9"/>
        <color theme="1"/>
        <rFont val="GHEA Grapalat"/>
        <family val="3"/>
      </rPr>
      <t>6</t>
    </r>
  </si>
  <si>
    <r>
      <t>Ծրագրի /միջոցառման նախատեսվող ավարտը</t>
    </r>
    <r>
      <rPr>
        <vertAlign val="superscript"/>
        <sz val="9"/>
        <color theme="1"/>
        <rFont val="GHEA Grapalat"/>
        <family val="3"/>
      </rPr>
      <t>7</t>
    </r>
  </si>
  <si>
    <r>
      <t>Ծախսային պարտավորության բնույթը</t>
    </r>
    <r>
      <rPr>
        <vertAlign val="superscript"/>
        <sz val="9"/>
        <color theme="1"/>
        <rFont val="GHEA Grapalat"/>
        <family val="3"/>
      </rPr>
      <t>8</t>
    </r>
  </si>
  <si>
    <r>
      <t>Պարտադիր կամ հայեցողական  պարտավորությունների շրջանակը</t>
    </r>
    <r>
      <rPr>
        <vertAlign val="superscript"/>
        <sz val="9"/>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</si>
  <si>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10</t>
    </r>
  </si>
  <si>
    <r>
      <t>Պարտադիր կամ հայեցողական պարտավորությունը սահմանող օրենսդրական հիմքերը</t>
    </r>
    <r>
      <rPr>
        <vertAlign val="superscript"/>
        <sz val="9"/>
        <color theme="1"/>
        <rFont val="GHEA Grapalat"/>
        <family val="3"/>
      </rPr>
      <t>11</t>
    </r>
  </si>
  <si>
    <r>
      <t xml:space="preserve">Ծախսային գործոնը </t>
    </r>
    <r>
      <rPr>
        <vertAlign val="superscript"/>
        <sz val="9"/>
        <color theme="1"/>
        <rFont val="GHEA Grapalat"/>
        <family val="3"/>
      </rPr>
      <t xml:space="preserve">12 </t>
    </r>
  </si>
  <si>
    <r>
      <t>Չափի միավորը</t>
    </r>
    <r>
      <rPr>
        <vertAlign val="superscript"/>
        <sz val="9"/>
        <color theme="1"/>
        <rFont val="GHEA Grapalat"/>
        <family val="3"/>
      </rPr>
      <t>13</t>
    </r>
  </si>
  <si>
    <r>
      <t>Գործոնի տեսակը</t>
    </r>
    <r>
      <rPr>
        <vertAlign val="superscript"/>
        <sz val="9"/>
        <color theme="1"/>
        <rFont val="GHEA Grapalat"/>
        <family val="3"/>
      </rPr>
      <t xml:space="preserve">14 </t>
    </r>
  </si>
  <si>
    <r>
      <t>Ստանդարտի (նորմատիվի) առկայությունը</t>
    </r>
    <r>
      <rPr>
        <vertAlign val="superscript"/>
        <sz val="9"/>
        <color theme="1"/>
        <rFont val="GHEA Grapalat"/>
        <family val="3"/>
      </rPr>
      <t>15</t>
    </r>
  </si>
  <si>
    <r>
      <t>Ծախսային գործոնի մակարդակը</t>
    </r>
    <r>
      <rPr>
        <vertAlign val="superscript"/>
        <sz val="9"/>
        <color theme="1"/>
        <rFont val="GHEA Grapalat"/>
        <family val="3"/>
      </rPr>
      <t xml:space="preserve">16 </t>
    </r>
  </si>
  <si>
    <r>
      <t>Հիմնավորումներ/ Պատճառներ</t>
    </r>
    <r>
      <rPr>
        <vertAlign val="superscript"/>
        <sz val="9"/>
        <color theme="1"/>
        <rFont val="GHEA Grapalat"/>
        <family val="3"/>
      </rPr>
      <t xml:space="preserve">17 </t>
    </r>
  </si>
  <si>
    <r>
      <t>Ծախսային տարրերը</t>
    </r>
    <r>
      <rPr>
        <vertAlign val="superscript"/>
        <sz val="9"/>
        <color theme="1"/>
        <rFont val="GHEA Grapalat"/>
        <family val="3"/>
      </rPr>
      <t>21</t>
    </r>
  </si>
  <si>
    <r>
      <t>Բազային (փաստացի) տարի</t>
    </r>
    <r>
      <rPr>
        <vertAlign val="superscript"/>
        <sz val="9"/>
        <color theme="1"/>
        <rFont val="GHEA Grapalat"/>
        <family val="3"/>
      </rPr>
      <t>25</t>
    </r>
  </si>
  <si>
    <r>
      <t>Ընթացիկ տարի (պլանային)</t>
    </r>
    <r>
      <rPr>
        <vertAlign val="superscript"/>
        <sz val="9"/>
        <color theme="1"/>
        <rFont val="GHEA Grapalat"/>
        <family val="3"/>
      </rPr>
      <t>26</t>
    </r>
  </si>
  <si>
    <r>
      <t>Գնային գործոններով պայմանավորված ծախսերի ընդհանուր փոփոխությունը</t>
    </r>
    <r>
      <rPr>
        <vertAlign val="superscript"/>
        <sz val="9"/>
        <color theme="1"/>
        <rFont val="GHEA Grapalat"/>
        <family val="3"/>
      </rPr>
      <t>27</t>
    </r>
    <r>
      <rPr>
        <sz val="9"/>
        <color theme="1"/>
        <rFont val="GHEA Grapalat"/>
        <family val="3"/>
      </rPr>
      <t xml:space="preserve"> (+/-)</t>
    </r>
  </si>
  <si>
    <r>
      <t>Ոչ գնային գործոններով պայմանավորված ծախսերի ընդհանուր փոփոխությունը</t>
    </r>
    <r>
      <rPr>
        <vertAlign val="superscript"/>
        <sz val="9"/>
        <color theme="1"/>
        <rFont val="GHEA Grapalat"/>
        <family val="3"/>
      </rPr>
      <t>28</t>
    </r>
    <r>
      <rPr>
        <sz val="9"/>
        <color theme="1"/>
        <rFont val="GHEA Grapalat"/>
        <family val="3"/>
      </rPr>
      <t xml:space="preserve"> (+/-)</t>
    </r>
  </si>
  <si>
    <r>
      <t>Միջոցառման գծով ճշգրտված բազային բյուջեն</t>
    </r>
    <r>
      <rPr>
        <vertAlign val="superscript"/>
        <sz val="9"/>
        <color theme="1"/>
        <rFont val="GHEA Grapalat"/>
        <family val="3"/>
      </rPr>
      <t>29</t>
    </r>
    <r>
      <rPr>
        <sz val="9"/>
        <color theme="1"/>
        <rFont val="GHEA Grapalat"/>
        <family val="3"/>
      </rPr>
      <t xml:space="preserve"> </t>
    </r>
  </si>
  <si>
    <r>
      <t>Ծախսային խնայողության գծով ամփոփ առաջարկը</t>
    </r>
    <r>
      <rPr>
        <vertAlign val="superscript"/>
        <sz val="9"/>
        <color theme="1"/>
        <rFont val="GHEA Grapalat"/>
        <family val="3"/>
      </rPr>
      <t>30</t>
    </r>
    <r>
      <rPr>
        <sz val="9"/>
        <color theme="1"/>
        <rFont val="GHEA Grapalat"/>
        <family val="3"/>
      </rPr>
      <t xml:space="preserve"> (-)</t>
    </r>
  </si>
  <si>
    <r>
      <t>Միջոցառման գծով ծախսերը</t>
    </r>
    <r>
      <rPr>
        <vertAlign val="superscript"/>
        <sz val="9"/>
        <color theme="1"/>
        <rFont val="GHEA Grapalat"/>
        <family val="3"/>
      </rPr>
      <t>31</t>
    </r>
    <r>
      <rPr>
        <sz val="9"/>
        <color theme="1"/>
        <rFont val="GHEA Grapalat"/>
        <family val="3"/>
      </rPr>
      <t xml:space="preserve"> </t>
    </r>
  </si>
  <si>
    <t>Հավելված N 1. Գոյություն ունեցող պարտավորությունների գծով ծախսակազմումների ամփոփ ձևաչափ</t>
  </si>
  <si>
    <t>Ձևաչափ 1. Գոյություն ունեցող պարտավորությունների գծով ծախսակազմումների ամփոփ տեղեկատվություն</t>
  </si>
  <si>
    <t xml:space="preserve">1 Ձևաչափը լրացվում է գոյություն ունեցող պարտավորությունների գծով առկա բյուջետային ծրագրերի յուրաքանչյուր միջոցառման համար ամփոփ փաստաթղթի տեսքով՝ սույն փաստաթղթի առանձին շիթերում լրացված տեղեկատվության հիման վրա` խմբավորված ըստ առանձին ծրագրերի </t>
  </si>
  <si>
    <t>Ձևաչափ N 2. Գոյություն ունեցող պարտավորությունների գծով ծախսակազմումների ամփոփ ձևաչափ</t>
  </si>
  <si>
    <t>1. Գոյություն ունեցող միջոցառումը</t>
  </si>
  <si>
    <t xml:space="preserve">2․ Լրացվում է բյուջետային ծրագրի դասիչը՝ Ծրագրային դասակարգչով սահմանված դասիչներին համապատասխան </t>
  </si>
  <si>
    <t>3․ Լրացվում է բյուջետային ծրագրի անվանումը</t>
  </si>
  <si>
    <t xml:space="preserve">4 Լրացվում է բյուջետային ծրագրի միջոցառման դասիչը՝ Ծրագրային դասակարգչով սահմանված դասիչներին համապատասխան </t>
  </si>
  <si>
    <t>6․ Լրացվում է ծրագրի/միջոցառման գործունեության սկիզբը (այն տարեթիվը, երբ առաջին անգամ այդ ծրագիրը/միջոցառումը հաստատվել է որևիցե ՀՀ պետական բյուջեով): Այն դեպքերում, երբ ծրագիրը շարունակաբար գործում է ավելի քան 5 տարի և անհնար է վերհանել ծրագրի մեկնարկի տարեթիվը, ապա նշվում է «ավելի քան 5 տարի»:</t>
  </si>
  <si>
    <t>7․ Լրացվում է այն դեպքում, երբ ծրագիրը/միջոցառումը նախատեսված կամ հաստատված է կոնկրետ ժամանակահատվածի համար (օրինակ՝ արտաքին աջակցությամբ կոնկրետ ծրագրեր): Անորոշ ժամկետայնության պարագայում լրացվում է «շարունակական» բառը:</t>
  </si>
  <si>
    <t>2. Միջոցառման հիմքում դրված ծախսային պարտավորության բնույթը</t>
  </si>
  <si>
    <t xml:space="preserve">8․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որը անհրաժեշտ է ընտրել նշված տարբերակներից։ </t>
  </si>
  <si>
    <t>9. Ներկայացվում է համապատասխան միջոցառման շրջանակներում իրականացվող պարտադիր (պարտադիր ծախսերին դասվող միջոցառումների դեպքում) կամ հայեցողական (հայեցողական ծախսերին դասվող միջոցառումների դեպքում) պարտավորությունների համառոտ նկարագիրը՝ այդ թվում մատուցվող ծառայությունների, տրամադրող տարնսֆերտների և շահառուների շրջանակը:</t>
  </si>
  <si>
    <t>10. Սյունակը լրացվում է միայն պարտադիր ծախսերին դասվող միջոցառումների համար:</t>
  </si>
  <si>
    <t>11. Սյունակում կատարվում են հղումներ պատադիր ծախսային պարտավորությունները սահմանող օրենքների և միջազգային պայմանագրերի կոնկրետ դրույթների վրա, իսկ այդ պարտավորությունների շրջանակներում գործադիր մարմին վերապահված հայեցողական իրավասությունների դեպքում՝ նաև այդ իրավասությունները սահմանող իրավական ակտերի վրա: Հայեցողական ծախսերին դասվող միջոցառումների դեպքում կատարվում են հղումներ այդ ծախսային պարտավորությունները սահմանող իրավական ակտերի վրա:</t>
  </si>
  <si>
    <t>3. Միջոցառման ծախսակազմման հիմքում դրված հիմնական ծախսային գործոնները</t>
  </si>
  <si>
    <t xml:space="preserve">12. «Ծախսային գործոնը սյունակում ներկայացվում է ծախսերի մակարդակի վրա ուղղակիորեն ազդող բոլոր այն գործոնները, որոնց ազդեցությամբ փոփոխություններ են կատարվել ծախսերում։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t>
  </si>
  <si>
    <t>13. «Չափի միավորը» արտահայտում է համապատասխան գործոնի ցուցանիշի չափման միավորը:</t>
  </si>
  <si>
    <t>14. «Գործոնի տեսակը» սյունակում ներկայացվում են համապատասխան գործոնի տեսակը՝ «գնային գործոն» կամ «ոչ գնային գործոն»:</t>
  </si>
  <si>
    <t xml:space="preserve">15.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</si>
  <si>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16․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</si>
  <si>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 xml:space="preserve">17.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t>
  </si>
  <si>
    <t>4. Միջոցառման գծով ծախսային խնայողությունների առաջարկները</t>
  </si>
  <si>
    <t xml:space="preserve">18. Աղյուսակում ներկայացվում է միջոցառման գծով ծախսային խնայողությունների վերաբերյալ առաջարկները՝ համապատասխան հաշվարկներով և հիմնավորումներով: </t>
  </si>
  <si>
    <t xml:space="preserve">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t>
  </si>
  <si>
    <t xml:space="preserve">5. Միջոցառման գծով ծախսերի ամփոփ հաշվարկը </t>
  </si>
  <si>
    <t xml:space="preserve">27. «Գնային գործոններով պայմանավորված ծախսերի ընդհանուր փոփոխությունը» սյունակում ներկայացվում են այն ծախսերը, որոնք առաջացել են գնային գործոնների փոփոխության արդյունքում: </t>
  </si>
  <si>
    <t xml:space="preserve">28. «Ոչ գնային գործոններով պայմանավորված ծախսերի ընդհանուր փոփոխությունը» սյունակում ներկայացվում են այն ծախսերը, որոնք առաջացել են ոչ գնային գործոնների փոփոխության արդյունքում: </t>
  </si>
  <si>
    <r>
      <t>Ընդամենը փոփոխության ենթարկված ծախսեր (հազ. դրամ)</t>
    </r>
    <r>
      <rPr>
        <vertAlign val="superscript"/>
        <sz val="9"/>
        <color theme="1"/>
        <rFont val="GHEA Grapalat"/>
        <family val="3"/>
      </rPr>
      <t>22</t>
    </r>
  </si>
  <si>
    <r>
      <t>Ընդամենը փոփոխության չենթարկված ծախսեր (հազ. դրամ)</t>
    </r>
    <r>
      <rPr>
        <vertAlign val="superscript"/>
        <sz val="9"/>
        <color theme="1"/>
        <rFont val="GHEA Grapalat"/>
        <family val="3"/>
      </rPr>
      <t>23</t>
    </r>
  </si>
  <si>
    <r>
      <t>ԸՆԴԱՄԵՆԸ (հազ. դրամ)</t>
    </r>
    <r>
      <rPr>
        <vertAlign val="superscript"/>
        <sz val="9"/>
        <color theme="1"/>
        <rFont val="GHEA Grapalat"/>
        <family val="3"/>
      </rPr>
      <t>24</t>
    </r>
  </si>
  <si>
    <t xml:space="preserve">5․ Lրացվում է բյուջետային ծրագրի միջոցառման անվանումը </t>
  </si>
  <si>
    <t>Ավելացնել տողեր միջոցառումների համար</t>
  </si>
  <si>
    <t>փոխարժեքի գնի իջոցում</t>
  </si>
  <si>
    <t>NN</t>
  </si>
  <si>
    <t>Ծրագրային դասիչը</t>
  </si>
  <si>
    <t>Ընդամենը ծախսեր (հազ. դրամ)</t>
  </si>
  <si>
    <t>Միջոցառման հիմքում դրված ծախսային պարտավորության բնույթը</t>
  </si>
  <si>
    <t>2027թ.</t>
  </si>
  <si>
    <t>2027թ</t>
  </si>
  <si>
    <t>2023թ.բազային (փաստացի) տարի</t>
  </si>
  <si>
    <t>2024թ.(պլանային)</t>
  </si>
  <si>
    <t xml:space="preserve">2023թ.- բազային տարի (փաստ) </t>
  </si>
  <si>
    <t>2024թ. (սպասողական)</t>
  </si>
  <si>
    <t xml:space="preserve">24. «ԸՆԴԱՄԵՆԸ» տողում լրացվում է միջոցառման գծով բոլոր ծախսերի հանրագումարը՝ համապատասխան տարիների համար: </t>
  </si>
  <si>
    <t>29․ Ներկայացվում է միջոցառման գծով ճշգրտված բազային բյուջեն՝ 2025, 2026 և 2027 թթ համար</t>
  </si>
  <si>
    <t>30․ Ներկայացվում է միջոցառման ծախսային խնայողության գծով ամփոփ առաջարկը՝ 2025, 2026 և 2027 թթ համար՝ ( - ) նշանով</t>
  </si>
  <si>
    <t>31․ Ներկայացվում է միջոցառման գծով ծախսերը՝ 2025, 2026 և 2027 թթ համար</t>
  </si>
  <si>
    <t>25․ Ըստ ծախսային տարրերի լրացում է 2023 թվականի բազային (փաստացի) տարվա ֆինանսական ցուցանիշները</t>
  </si>
  <si>
    <t>26․ Ըստ ծախսային տարրերի լրացում է 2024 թվականի ընթացիկ (պլանային) տարվա ֆինանսական ցուցանիշները</t>
  </si>
  <si>
    <t>22. «Ընդամենը փոփոխության ենթարկված ծախսեր» տողում լրացում է բազային տարվա (2023թ)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2024 թվականի համար հաստատված համապատասխան պլանային ցուցանիշները:</t>
  </si>
  <si>
    <t xml:space="preserve">21.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(2023թ)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2024 թվականի համար հաստատված համապատասխան պլանային ցուցանիշները: </t>
  </si>
  <si>
    <t xml:space="preserve">23. «Ընդամենը փոփոխության չենթարկված ծախսեր» տողում լրացում է բազային տարվա (2023թ)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</si>
  <si>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t>Պարգևավճարներ և պատվովճարներ</t>
  </si>
  <si>
    <t>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t>
  </si>
  <si>
    <t xml:space="preserve"> Վետերանների պատվովճարներ</t>
  </si>
  <si>
    <t xml:space="preserve"> Ծնողական փառքի մեդալով պարգևատրված անձանց ամենամսյա պատվովճար</t>
  </si>
  <si>
    <t xml:space="preserve"> Անապահով սոցիալական խմբերին աջակցություն</t>
  </si>
  <si>
    <t>Սոցիալական շտապ օգնություն</t>
  </si>
  <si>
    <t>Սոցիալական բնակարանային ֆոնդի սպասարկման ծառայությունների տրամադրում</t>
  </si>
  <si>
    <t xml:space="preserve"> Ժամանակավոր կացարաններում բնակվող փախստականների կենցաղային խնդիրների լուծման միջոցառումների իրականացում</t>
  </si>
  <si>
    <t>Ընտանիքի կենսամակարդակի բարձրացմանն ուղղված նպաստներ</t>
  </si>
  <si>
    <t xml:space="preserve"> 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t>
  </si>
  <si>
    <t xml:space="preserve"> ՀՀ-ում փախստական ճանաչված և ապաստան ստացած անձանց վարձակալությամբ բնակարանների ձեռքբերման ծախսերի փոխհատուցման տրամադրում</t>
  </si>
  <si>
    <t xml:space="preserve"> ՀՀ վերադարձող քաղաքացիների վերաինտեգրմանն ուղղված առաջնային ծրագիր</t>
  </si>
  <si>
    <t xml:space="preserve"> Տարեց  և (կամ) հաշմանդամություն ունեցող անձանց խնամքի տրամադրում, կյանքի դժվարին իրավիճակում հայտնված անձանց սննդի կազմակերպում և կացարանով ապահովում</t>
  </si>
  <si>
    <t xml:space="preserve"> Տարեց և (կամ) հաշմանդամություն ունեցող անձանց շուրջօրյա խնամքի ծառայություններ</t>
  </si>
  <si>
    <t>Տարեց և (կամ) հաշմանդամություն ունեցող անձանց տնային պայմաններում խնամքի ծառայություններ</t>
  </si>
  <si>
    <t>Տարեց և (կամ) հաշմանդամություն ունեցող անձանց ցերեկային խնամքի տրամադրում և սոցիալապես անապահով անձանց սննդի կազմակերպում</t>
  </si>
  <si>
    <t>Տարեց և (կամ) հաշմանդամություն ունեցող անձանց շուրջօրյա խնամքի ծառայությունների տրամադրում Լոռու մարզում</t>
  </si>
  <si>
    <t xml:space="preserve"> Անօթևան անձանց կացարանով ապահովում</t>
  </si>
  <si>
    <t xml:space="preserve"> Շուրջօրյա  և ցերեկային խնամք մատուցող պետական ոչ առևտրային կազմակերպությունների շենքային պայմանների բարելավում</t>
  </si>
  <si>
    <t xml:space="preserve"> Ժողովրդագրական վիճակի բարելավում</t>
  </si>
  <si>
    <t xml:space="preserve"> Մինչև 2 տարեկան երեխայի խնամքի նպաստի տրամադրման ապահովում</t>
  </si>
  <si>
    <t xml:space="preserve"> Մինչև 2 տարեկան երեխայի խնամքի նպաստի տրամադրում</t>
  </si>
  <si>
    <t xml:space="preserve"> Երեխայի ծննդյան միանվագ նպաստ</t>
  </si>
  <si>
    <t xml:space="preserve"> Դրամական աջակցություն ընտանիքում 3 և ավելի երեխա ունեցող ընտանիքներին</t>
  </si>
  <si>
    <t xml:space="preserve"> Զբաղվածության ծրագիր</t>
  </si>
  <si>
    <t xml:space="preserve"> Եվրասիական զարգացման բանկի աջակցությամբ իրականացվող«Աշխատանքի Էլեկտրոնային Բորսա» դրամաշնորհային ծրագիր</t>
  </si>
  <si>
    <t xml:space="preserve"> Սեզոնային զբաղվածության խթանման միջոցով գյուղացիական տնտեսությանն աջակցության տրամադրում</t>
  </si>
  <si>
    <t xml:space="preserve"> Ադրբեջանի կողմից 2016 և 2020 թվականներին սանձազերծված ռազմական գործողություններին մասնակցած գործազուրկ անձանց մասնագիտական ուսուցման կազմակերպման և զբաղվածության ապահովում</t>
  </si>
  <si>
    <t xml:space="preserve"> Զբաղվածության խթանման միջոցառում</t>
  </si>
  <si>
    <t>Գործազուրկների զբաղվածության ապահովում</t>
  </si>
  <si>
    <t xml:space="preserve"> Բնակարանային ապահովում</t>
  </si>
  <si>
    <t xml:space="preserve"> Երկրաշարժի հետևանքով անօթևան մնացած ընտանիքների բնակարանային ապահովում</t>
  </si>
  <si>
    <t xml:space="preserve"> Զոհված (մահացած) առաջին, երկրորդ և երրորդ խմբի հաշմանդամ զինծառայողների անօթևան ընտանիքներին բնակարանով ապահովում և բնակարանային պայմանների բարելավում</t>
  </si>
  <si>
    <t xml:space="preserve"> ՀՀ ՊՆ համակարգի` բնակարանային պայմանների բարելավման կարիք ունեցող զինծառայողներին, նրանց հավասարեցված անձանց և նրանց ընտանիքների անդամներին բնակարան ձեռք բերելու նպատակով անհատույց պետական ֆինանսական աջակցության տրամադրում</t>
  </si>
  <si>
    <t xml:space="preserve"> Լեռնային Ղարաբաղի առանձին շրջաններից բռնի տեղահանված ընտանիքների համար բնակարանային մատչելիության ապահովման պետական աջակցության տրամադրում</t>
  </si>
  <si>
    <t xml:space="preserve"> Սահմանամերձ բնակավայրերում ընտանիքների բնակարանային մատչելիության ապահովման պետական աջակցություն</t>
  </si>
  <si>
    <t xml:space="preserve"> Բնակարանի վարձակալության վարձավճարի հատուցում</t>
  </si>
  <si>
    <t xml:space="preserve"> Բնակարանային շինարարություն</t>
  </si>
  <si>
    <t xml:space="preserve"> Աշխատանքային կենսաթոշակներ</t>
  </si>
  <si>
    <t xml:space="preserve"> Սոցիալական պաշտպանության բնագավառում պետական քաղաքականության մշակում, ծրագրերի համակարգում և մոնիթորինգ</t>
  </si>
  <si>
    <t xml:space="preserve">  Սոցիալական պաշտպանության բնագավառի պետական քաղաքականության մշակման, ծրագրերի համակարգման և մոնիթորինգի ծառայություններ</t>
  </si>
  <si>
    <t>Սոցիալական պաշտպանության առանձին  ծրագրերի իրականացման ապահովում</t>
  </si>
  <si>
    <t xml:space="preserve"> Հանրային իրազեկման միջոցառումների իրականացում</t>
  </si>
  <si>
    <t xml:space="preserve"> Սոցիալական պաշտպանության ոլորտի տեղեկատվական համակարգի սպասարկման (կատարելագործման), շահագործման և տեղեկատվության տրամադրման ծառայություններ</t>
  </si>
  <si>
    <t xml:space="preserve"> Միասնական սոցիալական ծառայության կարողությունների զարգացում և տեխնիկական հագեցվածության ապահովում</t>
  </si>
  <si>
    <t xml:space="preserve"> Ընտանիքներին, կանանց և երեխաներին աջակցություն</t>
  </si>
  <si>
    <t xml:space="preserve"> Երեխաների շուրջօրյա խնամքի ծառայություններ</t>
  </si>
  <si>
    <t xml:space="preserve"> Կյանքի դժվարին իրավիճակում հայտնված երեխաներին ժամանակավոր խնամքի տրամադրման ծառայություններ</t>
  </si>
  <si>
    <t xml:space="preserve"> Երեխաների և ընտանիքների աջակցության տրամադրման ծառայություններ</t>
  </si>
  <si>
    <t xml:space="preserve"> Թրաֆիքինգի և շահագործման, սեռական բռնության ենթարկված անձանց սոցիալ-հոգեբանական վերականգնողական ծառայություններ</t>
  </si>
  <si>
    <t xml:space="preserve"> Ընտանիքում բռնության ենթարկված անձանց ապաստարանի ծառայություններ</t>
  </si>
  <si>
    <t xml:space="preserve"> Ընտանեկան բռնության ենթարկված անձանց աջակցության կենտրոնների  ծառայություններ</t>
  </si>
  <si>
    <t xml:space="preserve"> Երեխաների խնամքի ցերեկային ծառայությունների տրամադրում</t>
  </si>
  <si>
    <t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t>
  </si>
  <si>
    <t xml:space="preserve"> Խնամատար ընտանիքում երեխայի խնամքի և դաստիարակության աջակցության տրամադրում</t>
  </si>
  <si>
    <t xml:space="preserve"> Մարդկանց թրաֆիքինգի (և/կամ) շահագործման զոհերին միանվագ դրամական փոխհատուցման տրամադրում</t>
  </si>
  <si>
    <t xml:space="preserve"> Ընտանիքում բռնության ենթարկվածների ժամանակավոր աջակցություն</t>
  </si>
  <si>
    <t xml:space="preserve"> Սոցիալական պաշտպանության ոլորտի զարգացման ծրագիր</t>
  </si>
  <si>
    <t xml:space="preserve"> Մեթոդաբանական ձեռնարկների մշակում, հետազոտությունների անցկացում և սոցիալական ապահովության ոլորտի կադրերի վերապատրաստում</t>
  </si>
  <si>
    <t xml:space="preserve"> Մասնագիտական կողմնորոշման, համակարգի մեթոդաբանության ապահովման և կադրերի վերապատրաստման ծառայություններ</t>
  </si>
  <si>
    <t xml:space="preserve"> Հաշմանդամություն ունեցող անձանց աջակցություն</t>
  </si>
  <si>
    <t xml:space="preserve"> Հաշմանդամություն ունեցող անձանց մատուցվող ծառայությունների ծրագրի իրականացման ապահովում</t>
  </si>
  <si>
    <t xml:space="preserve"> Տեսողության խնդիրներ ունեցող անձանց սոցիալ-հոգեբանական վերականգնում</t>
  </si>
  <si>
    <t xml:space="preserve"> Հաշմանդամություն ունեցող անձանց սոցիալ- վերականգնողական ծառայություններ ցերեկային կենտրոնում</t>
  </si>
  <si>
    <t xml:space="preserve"> Հաշմանդամություն ունեցող անձանց շուրջօրյա  խնամքի  ծառայություներ համայնքահենք փոքր խմբային տներում  </t>
  </si>
  <si>
    <t xml:space="preserve"> Անձնական օգնականի ծառայություն</t>
  </si>
  <si>
    <t xml:space="preserve"> Պետական հավաստագրերով աջակցող միջոցների տրամադրում</t>
  </si>
  <si>
    <t xml:space="preserve"> Ճգնաժամերի հակազդման և արտակարգ իրավիճակների հետևանքների նվազեցման և վերացման նպատակով՛ առանձին սոցիալական խմբերին տրվող սոցիալական աջակցություն</t>
  </si>
  <si>
    <t xml:space="preserve"> Լեռնային Ղարաբաղից բռնի տեղահանվածներին ժամանակավորկացարանում բնակվելու և կոմունալ ծառայությունների ծախսերի կատարմանն օժանդակելու համար սոցիալական աջակցություն</t>
  </si>
  <si>
    <t>2003 թ.</t>
  </si>
  <si>
    <t>Շարունակական</t>
  </si>
  <si>
    <r>
      <t xml:space="preserve"> 2025-2027թթ ժամանակահատվածում նախատեսվում է տեղական ինքնակառավարման մարմինների կողմից բնակարանային հաշվառման վերցված, ծրագրի շահառու հանդիսացող զոհված (մահացած) և հաշմանդամ դարձած թվով</t>
    </r>
    <r>
      <rPr>
        <sz val="9"/>
        <rFont val="GHEA Grapalat"/>
        <family val="3"/>
      </rPr>
      <t xml:space="preserve"> 240</t>
    </r>
    <r>
      <rPr>
        <sz val="9"/>
        <color theme="1"/>
        <rFont val="GHEA Grapalat"/>
        <family val="3"/>
      </rPr>
      <t xml:space="preserve"> ընտանիքի տրամադրել բնակարանների գնման վկայագրեր: </t>
    </r>
  </si>
  <si>
    <t xml:space="preserve">Զոհված (մահացած),  զինվորա կան որևէ պատճառական կապով հաշմանդամ դարձած զինծառայող ների   բնակարանի կարիքավոր ընտանիքների բնակարանային ապահովումն իրականացվում է ղեկավարվելով ՀՀ կառավարու թյան 09.07.2005թ. N947-Ն և 06.12.2018թ N1419-Ն որոշումներով սահմանված կարգերով` ըստ բնակարանային պայմանների բարելավման հաշվառման վերցնելու տարիների` հետևյալ հաջորդական առաջնահերթու թյոամբ` 
1)  զոհված (մահացած) զինծառայողների ընտանիքներ.
2) 1-ին խմբի զինվորական հաշմանդամություն ունեցող նախկին զինծառայողներ   
3) 2-րդ խմբի զինվորական հաշմանդամություն ունեցող նախկին զինծառայողներ:   
</t>
  </si>
  <si>
    <r>
      <t xml:space="preserve">• </t>
    </r>
    <r>
      <rPr>
        <sz val="9"/>
        <color theme="1"/>
        <rFont val="Arial AM"/>
        <family val="2"/>
      </rPr>
      <t>§</t>
    </r>
    <r>
      <rPr>
        <sz val="9"/>
        <color theme="1"/>
        <rFont val="GHEA Grapalat"/>
        <family val="3"/>
      </rPr>
      <t>Զինվորական ծառայության և զինծառայողի կարգավիճակի մասին</t>
    </r>
    <r>
      <rPr>
        <sz val="9"/>
        <color theme="1"/>
        <rFont val="Arial Armenian"/>
        <family val="2"/>
      </rPr>
      <t>¦</t>
    </r>
    <r>
      <rPr>
        <sz val="9"/>
        <color theme="1"/>
        <rFont val="GHEA Grapalat"/>
        <family val="3"/>
      </rPr>
      <t xml:space="preserve"> ՀՀ օրեն-քի 65-րդ հոդվածի մաս 3 համաձայն առաջին կամ երկրորդ խմբի հաշմանդամության զինվորական կենսաթոշակի իրավունք ունեցող նախկին զինծառայողները և զոհված (մահացած) զինծառայողների ընտանիքները, որոնք համապատասխանաբար կենսաթոշակի իրավունք ձեռք բերելու կամ զինծառայողի զոհվելու (մահանալու) օրվա դրությամբ ՀՀ տարածքում չունեն սեփականության իրավունքով բնակելի տարածություն` նրանց սեփականության իրավունքով անհատույց հատկացվում է բնակարան, կամ բնակարան ձեռք բերելու համար ստանում են անհատույց պետական ֆինանսական աջակցություն` ՀՀ կառավարության սահմանած կարգով և չափերով:</t>
    </r>
  </si>
  <si>
    <t>Շահառուների ընտանիքների անդամների թվաքանակի փոփոխություն</t>
  </si>
  <si>
    <t>Շահառու</t>
  </si>
  <si>
    <t>Ոչ</t>
  </si>
  <si>
    <t>Բազմաբնակարան բնակելի շենքերի շուկայական արժեքի փոփոխություն</t>
  </si>
  <si>
    <t>Հազ.դրամ</t>
  </si>
  <si>
    <t>Կապիտալ դրամաշնորհներ պետական կառավարման հատվածին</t>
  </si>
  <si>
    <r>
      <t xml:space="preserve">2025-2027թթ ժամանակահատվածում նախատեսվում է ՊՆ համակարգում որպես բնակարանային պայմանների բարելավման կարիքավոր         հաշվառված թվով </t>
    </r>
    <r>
      <rPr>
        <sz val="9"/>
        <rFont val="GHEA Grapalat"/>
        <family val="3"/>
      </rPr>
      <t xml:space="preserve">450 </t>
    </r>
    <r>
      <rPr>
        <sz val="9"/>
        <color theme="1"/>
        <rFont val="GHEA Grapalat"/>
        <family val="3"/>
      </rPr>
      <t xml:space="preserve">պայմանագրային զինծառայողներին, զինվորական կենսաթոշակառուներին, քաղաքացիական ծառայողներին և նրանց ընտանիքների անդամներին բնակարան ձեռք բերելու նպատակով, որպես անհատույց պետական ֆինանսական աջակցություն` բնակարանների գնման վկայագրերի տրամադրում: </t>
    </r>
  </si>
  <si>
    <t>Բնակարանային պայմանների բարելավման կարիքավոր հաշվառված զինծառայողների    ընտանիքների բնակարանային ապահովումն իրականացվում է ղեկավարվելով ՀՀ կառավարության 07.03.2007թ. N384-Ն  որոշմամբ սահմանված կարգով`  ըստ բնակարանային պայմանների բարելավման հաշվառման վերցնելու տարիների`  հետևյալ հաջորդական առաջնահերթու թյոամբ.                                                 1) Սահմանամերձ բնակավայրեր ունեցող ՀՀ մարզեր,
2) ՀՀ այլ մարզեր,
3) Երևան քաղաք:</t>
  </si>
  <si>
    <r>
      <t xml:space="preserve">•  </t>
    </r>
    <r>
      <rPr>
        <sz val="9"/>
        <color theme="1"/>
        <rFont val="Times Armenian"/>
        <family val="1"/>
      </rPr>
      <t>§</t>
    </r>
    <r>
      <rPr>
        <sz val="9"/>
        <color theme="1"/>
        <rFont val="GHEA Grapalat"/>
        <family val="3"/>
      </rPr>
      <t>Զինվորական ծառայության և զինծառայողի կարգավիճակի մասին</t>
    </r>
    <r>
      <rPr>
        <sz val="9"/>
        <color theme="1"/>
        <rFont val="Times Armenian"/>
        <family val="1"/>
      </rPr>
      <t xml:space="preserve">¦ </t>
    </r>
    <r>
      <rPr>
        <sz val="9"/>
        <color theme="1"/>
        <rFont val="GHEA Grapalat"/>
        <family val="3"/>
      </rPr>
      <t>ՀՀ օրենքի 73-րդ հոդվածի մասեր 6-ի և 7-ի համա ձայն  ոչպես բնա կարանային պայմանների բարելավման կարիք ունեցող հաշվառված զինծառայողները, նրանց հավասարեցված անձինք, որոնք  ՀՀ տարածքում չունեն սեփականության իրավունքով բնակելի տարածություն` նրանց սեփականության իրավունքով անհատույց հատկացվում է բնակարան, կամ բնակարան ձեռք բերելու համար ստանում են անհատույց պետական ֆինանսական աջակցություն` ՀՀ կառավարու թյան սահմանած կարգով և չափերով:</t>
    </r>
  </si>
  <si>
    <t xml:space="preserve"> Սոցիալական պաշտպանության համակարգի բարեփոխումներ</t>
  </si>
  <si>
    <t xml:space="preserve"> Համաշխարհային բանկի աջակցությամբ իրականացվող սոցիալական պաշտպանության ոլորտի վարչարարության երկրորդ ծրագիր</t>
  </si>
  <si>
    <t xml:space="preserve"> Համաշխարհային բանկի աջակցությամբ իրականացվող  Սոցիալական պաշտպանության ոլորտի վարչարարության երկրորդ  ծրագրի շրջանակներում շենքերի և շինությունների հիմնանորոգում</t>
  </si>
  <si>
    <t xml:space="preserve"> Համաշխարհային բանկի աջակցությամբ իրականացվող Սոցիալական պաշտպանության վարչարարության երկրորդ ծրագրի շրջանակներում սարքավորումների, ծրագրային ապահովման և աշխատանքային միջավայրի արդիականացում</t>
  </si>
  <si>
    <t xml:space="preserve"> Սոցիալական ապահովություն</t>
  </si>
  <si>
    <t xml:space="preserve"> ՀՀ քաղաքացիական գործերով վերաքննիչ դատարանի վճիռների համաձայն կերակրողը կորցրած անձանց կրած վնասի փոխհատուցում</t>
  </si>
  <si>
    <t xml:space="preserve"> Վնասի փոխհատուցում կերակրողը կորցրած անձանց</t>
  </si>
  <si>
    <t xml:space="preserve"> ՀՀ ՊՆ, ՀՀ ԿԱ ԱԱԾ կրտսեր, միջին, ավագ և ՀՀ ԿԱ ՀՀ ոստիկանության միջին, ավագ, գլխավոր սպայական անձնակազմին սոցիալական աջակցություն</t>
  </si>
  <si>
    <t xml:space="preserve"> ԱՊՀ տարածքում Հայրենական մեծ պատերազմի հաշմանդամների և մասնակիցների օդային տրանսպորտով մատուցվող ծառայությունների դիմաց փոխհատուցում</t>
  </si>
  <si>
    <t xml:space="preserve"> Հայաստանի Հանրապետության պաշտպանության ժամանակ զինծառայողների կյանքին կամ առողջությանը պատճառված վնասների հատուցում</t>
  </si>
  <si>
    <t xml:space="preserve"> ՀՀ ՊՆ զինվորական կոչում ունեցող անձնակազմինսոցիալական աջակցություն</t>
  </si>
  <si>
    <t xml:space="preserve"> Անկանխիկ եղանակով վճարումներից կենսաթոշակառուներին հետվճարի տրամադրում</t>
  </si>
  <si>
    <t xml:space="preserve"> Աջակցություն «ՀՀ վետերանների միավորում» հասարակական կազմակերպությանը</t>
  </si>
  <si>
    <r>
      <t>Հավելված N 1. Գոյություն ունեցող պարտավորությունների գծով ծախսակազմումների ամփոփ ձևաչափ</t>
    </r>
    <r>
      <rPr>
        <b/>
        <vertAlign val="superscript"/>
        <sz val="12"/>
        <rFont val="GHEA Grapalat"/>
        <family val="3"/>
      </rPr>
      <t>*</t>
    </r>
  </si>
  <si>
    <r>
      <t>Ձևաչափ N 1. Գոյություն ունեցող պարտավորությունների գծով ամփոփ տեղեկատվություն</t>
    </r>
    <r>
      <rPr>
        <b/>
        <vertAlign val="superscript"/>
        <sz val="10"/>
        <rFont val="GHEA Grapalat"/>
        <family val="3"/>
      </rPr>
      <t>1</t>
    </r>
    <r>
      <rPr>
        <b/>
        <sz val="10"/>
        <rFont val="GHEA Grapalat"/>
        <family val="3"/>
      </rPr>
      <t xml:space="preserve"> </t>
    </r>
  </si>
  <si>
    <t>ավելի քան 7 տարի</t>
  </si>
  <si>
    <t>շարունակական</t>
  </si>
  <si>
    <t>Թրաֆիքինգի և շահագործման, սեռական բռնության ենթարկված  մինչև 8 անձի պաշտպանություն /կացարանով ապահովում/ և նրանց մատչելի, բազմակողմանի ու օպերատիվ աջակցության կազմակերպում:</t>
  </si>
  <si>
    <t>ՀՀ կառավարության որոշմամբ կարգավորվում են մարդկանց թրաֆիքինգի և շահագործման հավանական զոհերին, զոհերին և հատուկ կատեգորիայի զոհերին օրենքով նախատեսված աջակցության տրամադրման հետ կապված հարաբերությունները:</t>
  </si>
  <si>
    <t xml:space="preserve">«Մարդկանց թրաֆիքինգի և շահագործման ենթարկված անձանց աջակցության և պաշտպանության մասին» ՀՀ օրենք,                                                                                                                                                                                                                                                                     Հայաստանի Հանրապետությունում 2023-2025 թվականների ընթացքում Մարդկանց թրաֆիքինգի կամ շահագործման դեմ պայքարի կազմակերպման ազգային ծրագիրը և ծրագրի իրականացման ժամանակացույցը հաստատելու մասին» N 31-Լ որոշում
ՀՀ կառավարության 2022 թվականի հոկտեմբերի 6-ի N 1538-Ն որոշում
ՀՀ կառավարության 2016 թ.մայիսի 5-ի N 492-Նորոշում
</t>
  </si>
  <si>
    <t>3 նոր ծառայության տեսակներ</t>
  </si>
  <si>
    <t>ծառայության արժեքը, հազ․ դրամ</t>
  </si>
  <si>
    <t>46,646․4</t>
  </si>
  <si>
    <t xml:space="preserve">Նպատակն է ՀՀ կառավարության 2021-2026 թ.թ ծրագրի, ինչպես նաև ՀՀ 2023-2025 թվականների ընթացքում Մարդկանց թրաֆիքինգի կամ շահագործման դեմ պայքարի կազմակերպման ազգային ծրագիրը և ծրագրի իրականացման ժամանակացույցը հաստատելու մասին» N 31-Լ որոշման դրույթների հիման վրա՝ընդլայնել մարդկանց թրաֆիքինգի և շահագործման զոհերին (առնվազն 8 անձ) մատուցվող ծառայությունները՝ ներառելով նրանց ինքնուրույն կյանքի կազմակերպմանն ու հասարակական կյանքին լիարժեք վերաինտեգրմանը ուղղված հետևյալ ծառայության տեսակները՝
• Մասնագիտական դասընթացների ծրագրեր
• Ձեռնարկատիրության դասընթացներ և բիզնես խորհրդատվություն 
• Բնակարանով ապահովման ծառայություն (բնակարանի վարձակալության աջակցություն)։
</t>
  </si>
  <si>
    <t>2020 թվական</t>
  </si>
  <si>
    <t>Ընտանիքում բռնության ենթարկված անձանց, անհրաժեշտության դեպքում նրանց խնամքի տակ գտնվող երեխաներին անհատույց ապահով բնակելի տարածքով ապահովում, սննդի և հագուստի, տրամադրում սոցիալ-հոգեբանական, իրավաբանական աջակցության տրամադրում</t>
  </si>
  <si>
    <r>
      <t xml:space="preserve">ՀՀ կառավարության որոշմամբ </t>
    </r>
    <r>
      <rPr>
        <sz val="8"/>
        <color rgb="FF000000"/>
        <rFont val="GHEA Grapalat"/>
        <family val="3"/>
      </rPr>
      <t>կարգավորվում են ընտանիքում բռնության ենթարկվածների ապաստարաններին և դրանց անձնակազմին ներկայացվող պահանջները:</t>
    </r>
  </si>
  <si>
    <t>«Ընտանիքում բռնության կանխարգելման, ընտանիքում բռնության ենթարկված անձանց պաշտպանության և ընտանիքում համերաշխության վերականգնման մասին» օրենք, ՀՀ կառավարության 2019 թվականի մարտի 29-ի N 364-Ն որոշում</t>
  </si>
  <si>
    <t>ապաստարանի քանակ</t>
  </si>
  <si>
    <t>հատ</t>
  </si>
  <si>
    <t>93.336.8</t>
  </si>
  <si>
    <t xml:space="preserve">Նպատակը ՀՀ կառավարության 2021-2026 թ.թ ծրագրի դրույթներին համապատասխան ընտանիքում բռնության ենթարկված անձանց ապաստարանի  քանակի ավելացումն է՝ ընտանիքում բռնության ենթարկված անձանց սեփական կյանքի ինքնուրույն կազմակերպման մեխանիզմների ներդրմամբ։ Ներկայումս գործող ապաստարանի շահառու հանդիսանում են միայն այն կանայք, որոնց կյանքին վտանգ է սպառնում։Դրանից բացի գործող ապաստարանների տեղակայումը գաղտնի է, այնտեղ տեղափոխված կանանց ելքն ու մուտքը սահմանափակված, ինչը պայմանավորված է ապաստարանի վայրը բռնարարին հայտնի չդարձնելու և կնոջը բռնարարի հետապնդումներից զերծ պահելու հանգամանքով։ Այս գործընթացի արդյունքում կայուն զբաղվածություն ունեցող կանայք գործող ապաստարան տեղափոխվելու պարագայում չեն կարողանում բաց ռեժիմով ելք ու մուտք ունենալ և աշխատանքի գնալ։ Նշված հանգամանքներով պայմանավորված՝ այս թիրախային խմբի կանայք ևս կարիք են ունենում կարճաժամկետ կացարանի ապահովման։ Հաշվի առնելով վերոգրյալը նախատեսվում է  2024 թվականին ապաստարանի քանակը ավելացնել 1-ով ՝շուրջ 120 ընտանիքում բռնության ենթարկված անձի օրենքով նախատեսված ծառայություններ տրամադրելու նպատակով։
</t>
  </si>
  <si>
    <t>Ապահովել ՀՀ բոլոր մարզերում և Երևան քաղաքում ընտանիքում բռնության ենթարկված անձանց 11 աջակցության կենտրոնների գործունեություն՝  ընտանիքում բռնության ենթարկված անձանց  օրենքով նախատեսված սոցիալ-հոգեբանական, իրավաբանական, իսկ  6 մարզում նաև  կանանց տնտեսական հզորացմանն ուղղված ծառայություններ մատուցելու նպատակով։</t>
  </si>
  <si>
    <t xml:space="preserve">«Ընտանիքում բռնության կանխարգելման, ընտանիքում բռնության ենթարկված անձանց պաշտպանության և ընտանիքում համերաշխության վերականգնման մասին» օրենք </t>
  </si>
  <si>
    <t xml:space="preserve">շահառուներին մատուցվող ծառայության տեսակ </t>
  </si>
  <si>
    <t>ծառայության արժեքը, հազ դրամ</t>
  </si>
  <si>
    <t xml:space="preserve">Նպատակն է ՀՀ կառավարության 2021-2026 թ.թ  ծրագրի հիման վրա ապահովել ընտանիքում բռնության ենթարկված անձանց ընդլայնված ծառայությունների մատուցման շարունակականությունը և մարզային ընդգրկվածությունը։ (2023 թվականին 3 մարզում գործող աջակցության կենտրոնները ընտանիքում բռնության ենթարկված անձանց տրամադրում են սեփական կյանքի ինքնուրույն կազմակերպման համար տնտեսական հզորացման ծառայություններ, նախատեսվում է մինչև 2026 թվականը ապահովել բոլոր մարզերում և Երևան քաղաքում գործող աջակցության կենտրոնների կողմից կանանց տնտեսական հզորացմանն ուղղված ծառայությունների մատուցումը)։
</t>
  </si>
  <si>
    <t>ավելի քան 5 տարի</t>
  </si>
  <si>
    <t>Մարդկանց թրաֆիքինգի (և/կամ) շահագործման զոհերին Մարդկանց թրաֆիքինգի և շահագործման ենթարկվելու ընթացքում անձի կրած վնասների մասնակի փոխհատուցման նպատակով դրամական փոխհատուցման տրամադրում՝ 250 հզ․ դրամի չափով։</t>
  </si>
  <si>
    <r>
      <t>ՀՀ կառավարության և վարչապետի որոշումներով հաստատվում են մարդկանց թրաֆիքինգի և շահագործման զոհերի նույնացման հանձնաժողովի հիմնական և պահեստային կազմերը, ինչպես նաև ս</t>
    </r>
    <r>
      <rPr>
        <sz val="8"/>
        <color rgb="FF000000"/>
        <rFont val="GHEA Grapalat"/>
        <family val="3"/>
      </rPr>
      <t>ույն կարգով կարգավորվում են մարդկանց թրաֆիքինգի և շահագործման հավանական զոհերին, զոհերին և հատուկ կատեգորիայի զոհերին օրենքով նախատեսված աջակցության տրամադրման հետ կապված հարաբերությունները:</t>
    </r>
  </si>
  <si>
    <t>«Ընտանիքում բռնության կանխարգելման, ընտանիքում բռնության ենթարկված անձանց պաշտպանության և ընտանիքում համերաշխության վերականգնման մասին» օրենք, ՀՀ կառավարության 2016 թվականի մայիսի 5-ի N 492-Ն որոշում,</t>
  </si>
  <si>
    <t>500․0</t>
  </si>
  <si>
    <t>2020 թվականից</t>
  </si>
  <si>
    <t>Ընտանիքում բռնության ենթարկված անձանց 50-150 հազ․ դրամի չափով ֆինանսական աջակցության տրամադրում։</t>
  </si>
  <si>
    <r>
      <t>ՀՀ կառավարության</t>
    </r>
    <r>
      <rPr>
        <sz val="8"/>
        <color rgb="FF000000"/>
        <rFont val="GHEA Grapalat"/>
        <family val="3"/>
      </rPr>
      <t xml:space="preserve"> որոշմամբ կարգով կարգավորվում են ընտանիքում բռնության ենթարկվածների ժամանակավոր ֆինանսական աջակցության հաշվեհամարի տնօրինման հետ կապված հարաբերությունները:</t>
    </r>
  </si>
  <si>
    <t>«Ընտանիքում բռնության կանխարգելման, ընտանիքում բռնության ենթարկված անձանց պաշտպանության և ընտանիքում համերաշխության վերականգնման մասին» օրենք, ՀՀ կառավարության 2019 թվականի մարտի 29-ի N 333-Ն որոշում</t>
  </si>
  <si>
    <t>շահառու</t>
  </si>
  <si>
    <t>շահառուների թվաքանակ</t>
  </si>
  <si>
    <t>ոչ գնային</t>
  </si>
  <si>
    <t>Նպատակը՝ » ՀՀ կառավարության 29 մարտի 2019 թվականի N 333-Ն որոշման դրույթներին համապատասխան ընտանիքում բռնության ենթարկված անձանց ֆինանսական աջակցության տրամադրումն է։ 
Ֆինանսական աջակցությունը ընտանիքում բռնության ենթարկված անձին տրամադրվում է 50-150 հազ․ դրամի չափով՝ վերոնշյալ որոշման հարցաթերթով ներկայացված հարցերի պատասխանների ամփոփման արդյունքում։ 2022 թվականին միջոցառման իրականացման նպատակով ՀՀ պետական բյուջեով հատկացվել է 9,259.0 հազ․ դրամ 100 անձի ֆինանսական աջակցություն տրամադրելու նպատակով,  սակայն 2022 թվականին շահառուների դիմելիության աճով պայմանավորված հատկացված միջոցները ամբողջությամբ իրացվել են և ՀՀ կառավարության «Հայաստանի հանրապետության 2022 թվականի պետական բյուջեի մասին» հայաստանի հանրապետության օրենքում վերաբաշխում եվ Հայաստանի Հանրապետության կառավարության 2021 թվականի դեկտեմբերի 23-ի  2121-Ն որոշման մեջ փոփոխություններ կատարելու, Հայաստանի Հանրապետության Աշխատանքի եվ սոցիալական հարցերի նախարարությանը գումար հատկացնելու մասին» N1979-Ն որոշմամբ հատկացվել է հավելյալ 3,000.0 հազ. դրամ ևս՝ 30 շահառուի ֆինանսական աջակցություն տրամադրելու նպատակով։ Հաշվի առնելով վերոգրյալը և հիմք ընդունելով տարեցտարի շահառուների դեմելիության աճը նախատեսվում է ՀՀ 2024-2026 ՄԺԾԾ ժամանակահատվածում յուրաքանչյուր տարի հատկացնել 15,000.0 հազ դրամ՝ 150 շահառուի հաշվարկով։</t>
  </si>
  <si>
    <t>Ծրագրի շահառու են հանդիսանում պետական ոլորտի մի շարք աշխատողներ և նրանց անմիջական ընտանիքի անդամները, ում համար սոցփաթեթը սահմանված է որպես սոցիական երաշխիք</t>
  </si>
  <si>
    <t>Ընտրության չափանիշները և յուրաքանչյուր շահառուի համար հատկացվող փաթեթի մեծությունը և սոցփաթեթից օգտվելու ընթացակարգը</t>
  </si>
  <si>
    <t>«Հանրային ծառայության մասին» օրենքի 47-րդ հոդվածի 3-րդ մաս, «Պետական պաշտոններ և պետական ծառայության պաշտոններ զբաղեցնող անձանց վարձատրության մասին» օրենքի 26-րդ հոդված, «Հայաստանի Հանրապետության դատական օրենսգիրք» սահմանադրական օրենքի 57-րդ հոդվածի 4-րդ և 6-րդ մասեր, «Սահմանադրական դատարանի մասին» սահմանադրական օրենքի 10-րդ հոդվածի 5-րդ և 9-րդ մասեր, Կառավարության 2012թ. դեկտեմբերի 27-ի N 1691-Ն որոշում</t>
  </si>
  <si>
    <t>Սոցիալական փաթեթի շահառուների թիվ</t>
  </si>
  <si>
    <t>ՀՀ կառավարության 27.12.2012 N 1691-Ն որոշում</t>
  </si>
  <si>
    <t>2023 թվականի բազային տարվա փաստացի թվաքանակը պայմանավորված է 6 ամսվա աշխատանքային ստաժ չունեցող աշխատողների, թափուր հաստիքների, աշխատանքից ազատված սոցփաթեթի շահառուների առկայությամբ, սոցփաթեթի իրավունքի դադարեցման այլ պատճառներով։</t>
  </si>
  <si>
    <t>1 շահառուի համար սոցիալական թաթեթի տարեկան գումարը (հազ. դրամ)</t>
  </si>
  <si>
    <t>դրամ</t>
  </si>
  <si>
    <t>Աշխատանքային ծանրաբեռնվածությունից կախված համամասնորեն նվազեցվում է սոցփաթեթի գումարը-տե'ս ՀՀ կառավարության 27.12.2012 թիվ 1691-Ն որոշման 1-ին հավելվածի 4-րդ կետի 8-րդ ենթակետի «բ» պարբերության կարգավորումը</t>
  </si>
  <si>
    <t>Այլ նպաստներ բյուջեից</t>
  </si>
  <si>
    <t xml:space="preserve">խեղում, մասնագիտայան հիվանդություն  և առողջության այլ վնասներ ստացած անձանց թիվը               </t>
  </si>
  <si>
    <t>մարդ</t>
  </si>
  <si>
    <t>ՀՀ կառավարության 15.11.1992 N 579 որոշում, ՀՀ կառավարության 2009 թվականի հուլիսի 23-ի 914-Ն որոշում, Սահմանադրական դատարանի 30.11.2021 ՍԴՈ-1618 որոշում</t>
  </si>
  <si>
    <t>Շահառուների թվի փոփոխությունը պայմանավորված է նախորդ տարիների փաստացի ցուցանիշների հիման վրա կատարված կանխատեսումներով</t>
  </si>
  <si>
    <t>միջոցառման վրա կատարված ծախսը</t>
  </si>
  <si>
    <t xml:space="preserve">Նշենք, որ հաշվարկի հիմքում ընկած է նվազագույն ամսական աշխատավարձը,որը նախատեսվում է 2025 թ.-ին սահմանել է 80.0 հազ.դրամ, իսկ 2026-2027 թվականին՝ 85.0 հազ դրամ։  Կուտակված պարտքերը 2025 թվականին պետական բյուջեից մարելու համար նախատեսվել է միանվագ 40.0 մլն դրամ, 2023 թվականին  նախատեսվել էր միանվագ 100.0 մլն դրամ, իսկ 2024 թվականին՝ 96.0 մլն դրամ։ </t>
  </si>
  <si>
    <t>աշխատանքային պարտականությունների կատարման հետ կապված խեղում, մասնագիտական հիվանդություն և առողջության այլ վնասում ստացած անձինք</t>
  </si>
  <si>
    <t>աշխատանքային պարտականությունների կատարման հետ կապված խեղում, մասնագիտական հիվանդություն և առողջության այլ վնասում ստացած անձանց վնասի փոխհատուցման տրամադրում</t>
  </si>
  <si>
    <t>վնասի փոխհատուցում բյուջեից</t>
  </si>
  <si>
    <t>Բոլոր հոդվածներով 10% աճ, բացառությամբ 4111 և 4221 հոդվածների</t>
  </si>
  <si>
    <t>Բոլոր հոդվածներով (11009 միջոցառման 3 ՊՈԱԿ-ների տեղափոխություն 11007 միջոցառում)</t>
  </si>
  <si>
    <t>Երեխաների կամ ընտանեկան նպաստներ բյուջեից</t>
  </si>
  <si>
    <t>Աշխատողների աշխատավարձեր և հավելավճարներ</t>
  </si>
  <si>
    <t>2008թվական</t>
  </si>
  <si>
    <t>Չի նախատեսվում</t>
  </si>
  <si>
    <t>Հայեցողական ծախսերին դասվող միջոցառում (շարունակական)</t>
  </si>
  <si>
    <t>Կյանքի դժվարին իրավիճակում հայտնված և կենսաբանական ընտանիքում ապրելու հնարավորություն չունեցող երեխաների խնամքի և դաստիարակության բարենպաստ պայմանների ստեղծում` նրանց խնամատար ընտանիքներ տեղավորելու միջոցով</t>
  </si>
  <si>
    <t>Երեխաների ընտանիքում ապրելու իրավունքի իրացման նպատակով խնամատար ընտանիքներում երեխաների խնամքի կազմակերպում</t>
  </si>
  <si>
    <t>ՀՀ կառավարության 2019  թվականի հունիսի 17-ի N 751-Ն որոշում:</t>
  </si>
  <si>
    <t>«Պարտադիր ծախսերին դասվող միջոցառում»,</t>
  </si>
  <si>
    <t>Միջոցառման շրջանակներում շահառուներին տրամադրվում են պետական հավաստագրեր աջակցող միջոցներ (պրոթեզներ, օրթեզներ, քայլակներ, անվասայլակներ, լսողական սարքեր և այլն) ձեռք բերելու նպատակով: Ինչպես նաև իրականացվում է աջակցող միջոցների վերանորոգումը։ Շահառուների շրջանակը սահմանված է կառավարության որոշմամբ:</t>
  </si>
  <si>
    <t>Սահմանված են աջակցող միջոցների տրամադրման կարգը, շահառուների ցանկը, ֆինանսավորման մեխանիզմները, այլ հարաբերություններ:</t>
  </si>
  <si>
    <t>«Հաշմանդամություն ունեցող անձանց իրավունքների» ՀՀ օրենք                                     ՀՀ կառավարության 2015թ. սեպտեմբերի 10-ի N 1035-Ն որոշում</t>
  </si>
  <si>
    <t>աջակցող միջոց</t>
  </si>
  <si>
    <t>վերանորոգում</t>
  </si>
  <si>
    <t>2024-2026թթ. համար հաշմանդամություն ունեցող անձանց տրամադրվող աջակցող միջոցների քանակները սահմանվել են էլեկտրոնային տեղեկատվական համակարգում առկա տվյալների վերլուծության հիման վրա՝ հաշվի առնելով ՀՀ կառավարության 2015թ. սեպտեմբերի 10-ի N 1035-Ն որոշմամբ սահմանված աջակցող միջոցների օգտագործման ժամկետները և փաստացի բաշխված քանակները:</t>
  </si>
  <si>
    <t>աջակցող միջոցի արժեք</t>
  </si>
  <si>
    <t>հազ․ դրամ</t>
  </si>
  <si>
    <t>գնային</t>
  </si>
  <si>
    <t>Միջոցառման շրջանակում իրականացվում է տեսողության խնդիրներով հաշմանդամություն ունեցող (չտեսնող) անձանց սպիտակ ձեռնափայտով տեղաշարժվելու հմտությունների ուսուցում</t>
  </si>
  <si>
    <t>Ծառայությունը մատուցվում է դրամաշնորհների տրամադրման մրցույթում հաղթող կազմակերպությունների կողմից։</t>
  </si>
  <si>
    <t xml:space="preserve">«Հաշմանդամություն ունեցող անձանց իրավունքների» ՀՀ օրենք
«Սոցիալական աջակցության մասին» ՀՀ օրենք 
«Հաշմանդամություն ունեցող անձանց իրավունքների մասին» ՄԱԿ-ի կոնվենցիա
</t>
  </si>
  <si>
    <t>թիվ</t>
  </si>
  <si>
    <t xml:space="preserve">Հաշմանդամություն ունեցող՝ այ թվում մտավոր և հոգեկան խնդիրներ ունեցող անձանց սոցիալ-վերականգնողական ծառայությունների մատուցում ցերեկային կենտրոնում </t>
  </si>
  <si>
    <t xml:space="preserve">«Հաշմանդամություն ունեցող անձանց իրավունքների» ՀՀ օրենք
«Սոցիալական աջակցության մասին» ՀՀ օրենք 
«Հաշմանդամություն ունեցող անձանց իրավունքների մասին» ՄԱԿ-ի կոնվենցիա
</t>
  </si>
  <si>
    <t xml:space="preserve"> Նպատակ ունենալով առնվազն բոլոր մարզերում ունենալ սոցիալ- վերականգնողկան ծառայություն՝ հավելացվել է ցերեկային կենտրոնների քանակը, հանրապետության ևս 7 մարզերում 25-ական շահառուների ծառայություն մատուցելու նպատակով։</t>
  </si>
  <si>
    <t>Միջոցառման գծով ծախսեր</t>
  </si>
  <si>
    <t>Հաշմանդամություն ունեցող, այդ թվում՝ մտավոր և հոգեկան առողջությւան խնդիրներ ունեցող անձանց շուրջօրյա խնամքի և սոցիալ_հոգեբանական ծառայությունների տրամադրում համայնքահենք փոքր խմբային տներում</t>
  </si>
  <si>
    <t>Ավելացվել է ծրագրի շրջանակներում տրամադրվող դրամաշնորհի չափերը՝ տրամադրելով կազմակերպությունների կողմից իրականացվող ծախսերի 95%-ը։ Միաժամանակ, նախարարության միջոցներով գնված՝ Գեղակերտ համայնքում գտվող խմբային տանը վերանորոգման ծառայություններ են իրակացվում՝ 2024 թվականից 16 շահառուի ծառայություն մատուցելու նպատակով։</t>
  </si>
  <si>
    <t>Միջոցառման ծախսեր</t>
  </si>
  <si>
    <t>Միջոցառման շրջամակներում իրականացվում է Հաշմանադամություն ունեցող անձանց տրամադրվող աջակցող միջոցների վերանոոգում:</t>
  </si>
  <si>
    <t>2022 թվականի օգոստոսի 11-ի N 1264-Ն որոշում</t>
  </si>
  <si>
    <t>անձ</t>
  </si>
  <si>
    <t>Անձնական օգնական</t>
  </si>
  <si>
    <t>Ծառայության արժեքը</t>
  </si>
  <si>
    <t>չի նախատեսվում</t>
  </si>
  <si>
    <t>Միջոցառման նպատակը ԱՊՀ տարածքում Հայրենական մեծ պատերազմի հաշմանդամների և մասնակիցների օդային տրանսպորտով մատուցվող ծառայությունների դիմաց փոխհատուցումն է։ Դրանով օդային տրանսպորտով մատուցվող ծառայությունների դիմաց ավիաընկերություններն ստանում են չստացված եկամուտները՝ ՀՀ պետական բյուջեի հաշվին։</t>
  </si>
  <si>
    <t xml:space="preserve">Սահմանված են այս ծառայության տրամադրման կարգը, պայմանները և չափորոշիչները, ծառայություններ տրամադրող կազմակերպությունները, շահառուների քանակը: 
Կարգավորման հիմք է 1993 թվականի մարտի 12-ի ԱՊՀ «Հայրենական մեծ պատերազմի հաշմանդամների և մասնակիցների, ինչպես նաև նրանց հավասարեցված անձանց համար արտոնյալ երթևեկության իրավունքների փոխադարձ ճանաչման մասին» համաձայնագիրը։
2024, 2025 և 2026 թվականներին շահառուների թվաքանակները կավելանան՝ ընդամենը 24 անձ։
</t>
  </si>
  <si>
    <t xml:space="preserve">«Հայրենական մեծ պատերազմի վետերանների մասին» ՀՀ օրենք,
1998 թվականի հուլիսի 8-ի N 251 որոշում 
</t>
  </si>
  <si>
    <t>շահառուների թվի ավելացում 11-ով</t>
  </si>
  <si>
    <t>ոչ գնային գործոն</t>
  </si>
  <si>
    <t xml:space="preserve">Միջոցառման շրջանակում 2023 թվականին նախատեսվում է շահառուների թիվը 13, իսկ ֆինանսական չափը՝ 2,000.0 հազար դրամ։
Միջոցառման իրականացման նպատակով ՀՀ 2024-2026 թվականների ՄԺԾ 2024 թվականի միջոցառման համար, հիմք ընդունելով 2022 թվականի կատարողականը,  նախատեսվում է հատկացնել 4,700.0 հազ. ՀՀ դրամ՝ 24 շահառուի համար։ ՄԺԾԾ 2025 և 2026 թվականների համար չի նախատեսվում ավելացնել շահառուներ՝ ֆինանսավորումը թողնելով նույնը:
</t>
  </si>
  <si>
    <t xml:space="preserve">Միջոցառման նպատակն է Հայրենական մեծ պատերազմի վետերաններին և նրանց հավասարեցված անձանց նյութական, կենցաղային պայմանների բարելավումը, բժշկական սպասարկումը, հուղարկավորության ծախսերը, հուշատախտակների ու հուշարձանների խնամքը:  </t>
  </si>
  <si>
    <t xml:space="preserve">Ծրագրի շնորհիվ կապահովվի տարբեր ծառայությունների տրամադրում, այդ թվում՝
1. բուժման նպատակով օգնությունների տրամադրումը, աջակցելով օրենքով սահմանված կարգով անվճար կամ արտոնյալ պայմաններով դեղորայքների ձեռք բերմանը,
2. շահառուների նկատմամբ կիրառել հանգստի և առողջարանային ուղեգրերի հատկացումը,
3. վետերանների ակտիվ ներգրավումը տարբեր միջոցառումներին, ազատ ժամանցի կազմակերմանը / շախմատի, նարդու մրցումներ /: 
4. 100–ամյա վետերանների հետ հանդիպումներ, մեծարման երեկոնների կազմակերպում, դրամական աջակցություն։
2024, 2025 և 2026 թվականներին շահառուների թվաքանակները չեն ավելալա և կմնա 15 անձ։
</t>
  </si>
  <si>
    <t xml:space="preserve">«Հայրենական մեծ պատերազմի վետերանների մասին» ՀՀ օրենք </t>
  </si>
  <si>
    <t>Միջոցառման շրջանակում 2023 թվականին նախատեսվում է շահառուների թիվը 15, իսկ ֆինանսական չափը՝ 18,000.0 հազար դրամ։
Միջոցառման իրականացման նպատակով ՀՀ 2024-2026 թվականների ՄԺԾ 2024 թվականի միջոցառման համար, հիմք ընդունելով 2022 թվականի կատարողականը,  նախատեսվում է հատկացնել 18,000.0 հազար դրամ՝ 15 շահառուի համար։ ՄԺԾԾ 2025 և 2026 թվականների համար ֆինանսավորումը կմնա նույնը, միայն 2025 թվականին ավելացնել 2,000.0 հազար դրամով՝ Հայրենական մեծ պատերազմի 80-ամյակի միջոցառումների իրականացման նպատակով։</t>
  </si>
  <si>
    <t>Միջոցառման համար ծախս</t>
  </si>
  <si>
    <t>2023 թվականի առաջին կիսամյակում մրցութային կարգով հաղթած կազմակերպությունների կողմից կազմված նախագծանախահաշվային փաստաթղթերի փաթեթի հիման վրա վերանորոգման իրականացում՝ որպես շուրջօրյա խնամք մատուցող պետական ոչ առևտրային կազմակերպությունների շենքային պայմանների բարելավման գործընթացի կազմակերպում</t>
  </si>
  <si>
    <t>2024 թվականից սկսած «Երևանի թիվ 1 տուն-ինտերնատ», «Նորքի տուն-ինտերնատ», «Ձորակ» հոգեկան առողջության խնդիրներ ունեցող անձանց շուրջօրյա խնամքի կենտրոն», «Վարդենիսի նյարդահոգեբանական տուն-ինտերնատ» ՊՈԱԿ-ների հիմնանորոգում և ամբողջական վերանորոգում, կահավորում՝ փուլային կարգով՝ ամբողջ աշխատանքն ավարտելով երեք տարվա ընթացքում, որն ընգրկում է միջնաժամկետ ծախսերի ծրագրի հայտի ժամանակահատվածը։</t>
  </si>
  <si>
    <t>ՀՀ կառավարության ծրագրի 4.6 բաժնի 26-րդ պարբերություն, 2021 թվականի 1902-Լ որոշման հավելված 2, 13-րդ կետ</t>
  </si>
  <si>
    <t>Միջոցառման իրականացման նպատակով ՀՀ 2024-2026 թվականների ՄԺԾ 2024 թվականի միջոցառման համար նախատեսվում է հատկացնել 1,323.0 հազար, 2025 թվականին՝ 1,008.0 հազար, իսկ 2026 թվականին՝ 1,165.0 հազար դրամ։ Վերանորոգումը կատարվելու է փուլային եղանակով՝ բոլոր կազմակերպությունները միասին՝ աստիճանաբար։ Այս չափաքանակները, կապված նախագծանախահաշվային փաստաթղթերի վերջնարժեքի հետ, կարող են փոփոխվել, սակայն փոփոխությունը կնախատեսվի 2025 և 2026 թվականներին։</t>
  </si>
  <si>
    <t>աշխատավարձ</t>
  </si>
  <si>
    <t>հազ.դրամ</t>
  </si>
  <si>
    <t>գնային գործոն</t>
  </si>
  <si>
    <t>Վերանորոգման ենթակա շինությունների վերանորոգում</t>
  </si>
  <si>
    <t>Վերանորոգման ենթակա շինությունների նախագծանախահաշվային փաստաթղթերի պատրաստում</t>
  </si>
  <si>
    <t>Կացարանով ապահովման և խնամքի տրամադրման ծառայությունների նպատակն է ժամանակավոր օթևանում սոցիալական ծառայությունների տրամադրումը դրա կարիքն ունեցող անձանց՝ անհատական սոցիալական ծրագրի համաձայն։ Ժամանակավոր օթևանը կազմակերպում է շահառուների հետևյալ ծառայությունները՝ բնաիրային օգնություն` սննդի, հիգիենայի միջոցների, հագուստի, կոշիկի ձևով, բժշկական օգնություն և սպասարկում, սոցիալ-հոգեբանական օգնություն, խորհրդատվական օգնություն, այլ համարժեք սոցիալական ծառայություններ՝ ըստ անհրաժեշտության։ Միջոցառման շահառու կարող են հանդիսանալ որոշակի բնակության վայր չունեցող բոլոր անձինք։</t>
  </si>
  <si>
    <t>Սահմանված են կացարանով ապահովման տրամադրման կարգը և պայմանները, ծառայություններ տրամադրող կազմակերպությունները, շահառուների քանակը, խնամքի ծառայությունների չափորոշիչները, մատուցվող ծառայությունների ձևերն ու տեսակները:
Միջոցառումն ունի չորս բաղադրիչ, և ծառայությունը տրամադրվում է հետևյալ չորս տեսակի կազմակերպություններում՝ ընդհանուր տիպի օթևան, հատուկ (մասնագիտացված) օթևան, ընդունիչ-ախտորոշիչ կենտրոն և ճգնաժամային կենտրոն։ 
2024 թվականի կացարանով ապահովման ծառայություններ կստանա 230 շահառու, այդ թվում՝ համապատասխանաբար ըստ օթևանի տեսակների՝ 100, 50, 20 և 60 անձ: Ծառայությունները տրամադրվելու են դրամաշնորհի տրամադրման մրցույթում հաղթած հասարակական կազմակերպությունների կողմից:
2025 և 2026 թվականներին շահառուների թվաքանակները չեն ավելալա և կմնա 230 անձ:</t>
  </si>
  <si>
    <t xml:space="preserve">«Սոցիալական աջակցության մասին» ՀՀ օրենք, հոդված 12, 
ՀՀ կառավարության 2015 թվականի սեպտեմբերի 10-ի N 1069-Ն որոշում:
</t>
  </si>
  <si>
    <t>Միջոցառման իրականացման նպատակով ՀՀ 2024-2026 թվականների ՄԺԾ 2024 թվականի ծրագրի համար նախատեսվում է շահառուների թվաքանակը ավելացնել 130-ով, քանի որ անհրաժեշտ է ստեղծել ժամանակավոր օթևանի 4 տեսակ՝ ընդհանուր տիպի օթևան (18 տարին լրացած մշտական կամ մշտական կամ փաստացի բնակության վայր չունեցող, հոգեկան առողջության ակնհայտ խնդիրներ չունեցող անօթևան 100 անձի համար), հատուկ (մասնագիտացված) օթևան (հոգեկան առողջության խնդիրներ ունեցող անօթևան 50 անձի համար), ընդունիչ-ախտորոշիչ կենտրոն (անձի ինքնությունը չպարզված անօթևան 20 անձի անհետաձգելի սոցիալական աջակցություն տրամադրելու համար) և ճգնաժամային 3 կենտրոններ (տարեց և (կամ) հաշմանդամություն ունեցող 20-ական անձի համար), որոնցից մեկը պետական ոչ առևտրային, մյուս երկուսը՝ մրցույթով ընտրված հասարակական կազմակերպությունների կողմից։ Պահանջվող ֆինանսավորման չափն ավելանում է՝ 222,024.5 հազար դրամ: ՄԺԾԾ 2025 և 2026 թվականների համար չի նախատեսվում ավելացնել շահառուներ՝ ֆինանսավորումը թողնելով նույնը:
Ֆինանսական չափաքանակի, ավելացումը կապված է շահառուների և նոր կենտրոնների ավելացմամբ, որն ամրագրված է ՀՀ կառավարության 2021 թվականի նոյեմբերի 18-ի N 1902-Լ որոշման հավելվածի 9.2-րդ կետով: Մյուս կողմից, հաշվարկի հիմքում են դրվել նվազագույն աշխատավարձերը, որը բարձրացել է (104.0 հազար դրամ) 2023 թվականի հունվարի 1-ից։ Հարկ է նշել, որ դիրքերն ամրապնդվել է հայկական դրամը և տեղի է ունեցել գնաճ, սակայն այդուհանդերձ, այդ բոլոր հարցերով շարունակում է զբաղվել հիմնադրամը։</t>
  </si>
  <si>
    <t>ընդհանուր տիպի</t>
  </si>
  <si>
    <t>հատուկ (մասնագիտացված)</t>
  </si>
  <si>
    <t>ընդունիչ-ախտորոշիչ</t>
  </si>
  <si>
    <t>ճգնաժամային</t>
  </si>
  <si>
    <t xml:space="preserve">Շուրջօրյա խնամքի տրամադրումը Լոռու մարզի բնակչության սոցիալական պաշտպանության հաստատություններում՝ միասնական սոցիալական ծառայության տարածքային կենտրոնի կողմից ուղեգրված անձանց՝ անհատական սոցիալական ծրագրի համաձայն։
Խնամքի կենտրոնում կազմակերպվում են նույն ծառայությունները և տրամադրվում է բնաիրային նույն օգնությունը, ինչ սույն ծրագրի «11001» միջոցառմամբ: 
</t>
  </si>
  <si>
    <t xml:space="preserve">Սահմանված են շուրջօրյա խնամքի ծառայությունների տրամադրման կարգը, պայմանները և չափորոշիչները, ծառայություններ տրամադրող կազմակերպությունները, շահառուների քանակը: 
Միջոցառումն ունի մեկ բաղադրիչ՝ ընդհանուր տիպի խնամք՝ խնամքի կարիք ունեցող, տարեց և (կամ) հաշմանդամություն (այդ թվում՝ համապատասխան դեղորայք չգործածող, վարքային խանգարում չունեցող, անգործունակ չճանաչված թեթև կամ չափավոր աստիճանի մտավոր խնդիրներ) ունեցող անձանց համար։
2024 թվականի տնային խնամքի ծառայություններ կստանա 50 շահառու: Ծառայությունները տրամադրվելու են դրամաշնորհի տրամադրման մրցույթում հաղթած հասարակական կազմակերպությունների կողմից:
2025 և 2026 թվականներին շահառուների թվաքանակները չեն ավելալա և կմնա 50 անձ:
</t>
  </si>
  <si>
    <t xml:space="preserve">«Սոցիալական աջակցության մասին» ՀՀ օրենք, հոդված 13, 
ՀՀ կառավարության 2022 թվականի նոյեմբերի 10-ի N 1744-Ն որոշում:
</t>
  </si>
  <si>
    <t>Միջոցառման իրականացման նպատակով ՀՀ 2024-2026 թվականների ՄԺԾ 2024 թվականի ծրագրի համար նախատեսվում է շահառուների թվաքանակը պակասեցնել 5-ով, քանի որ նոր չափորոշիչներով սահմանված է երկու սենյակի առանձնացում որպես մեկուսարան և մանիպուլացիոն սենյակ։ Պահանջվող ֆինանսավորման չափն ավելանում է՝ 51,168.0 հազար դրամ: ՄԺԾԾ 2025 և 2026 թվականների համար չի նախատեսվում ավելացնել շահառուներ՝ ֆինանսավորումը թողնելով նույնը:
Ֆինանսական չափաքանակի, ավելացումը կապված է նոր չափորոշիչներով հաստիքների ավելացմամբ (ընդամենը 41 հաստիքային միավոր), որն ամրագրված է ՀՀ կառավարության 2021 թվականի նոյեմբերի 18-ի N 1902-Լ որոշման հավելվածի 9.2-րդ կետով: Մյուս կողմից, հաշվարկի հիմքում են դրվել նվազագույն աշխատավարձի չափը, որը բարձրացել է (104.0 հազար դրամ) 2023 թվականի հունվարի 1-ից։ Հարկ է նշել, որ դիրքերն ամրապնդվել է հայկական դրամը և տեղի է ունեցել գնաճ, սակայն այդուհանդերձ, այդ բոլոր հարցերով շարունակում է զբաղվել հիմնադրամը, որի ֆինանսավորման համար յուրաքանչյուր տարի ընդունվում են համապատասխան իրավական ակտեր, վերջինը՝ ՀՀ փոխվարչապետի 2023 թվականի ««Վանաձորի տարեցների տուն» հիմնադրամի կողմից իրականացվող «տարեցների խնամք» ծրագրի մասին» N 52-Ա որոշում</t>
  </si>
  <si>
    <t>Սոցիալական հոգածության ցերեկային կենտրոններում ընդհանուր տիպի խնամքի տրամադրումը միասնական սոցիալական ծառայության տարածքային կենտրոնի կողմից ուղեգրված անձանց՝ անհատական սոցիալական ծրագրի համաձայն։
Ցերեկային նամքի ծառայությունների ձևերն են՝ սննդի կազմակերպում՝ 2022 թվականի նոյեմբերի 10-ի N 1744-Ն որոշման N 2 հավելվածի 7-րդ գլխում սահմանված պահանջներին համապատասխան, սոցիալ-հոգեբանական օգնություն, իրավական խորհրդատվություն, հաշմանդամություն ունեցող անձի աշխատանքային վերականգնման անհատական ծրագրի կազմում։
Խնամքի ծառայությունները տրամադրվում են շահառուին ժամը 9։00-18։00 ընկած ժամանակահատվածում։</t>
  </si>
  <si>
    <t xml:space="preserve">Սահմանված են շուրջօրյա խնամքի ծառայությունների տրամադրման կարգը, պայմանները և չափորոշիչները, ծառայություններ տրամադրող կազմակերպությունները, շահառուների քանակը, ծառայությունների ձևերն ու տեսակները:
Միջոցառումն ունի մեկ բաղադրիչ՝ ընդհանուր տիպի խնամք՝ խնամքի կարիք ունեցող, տարեց և (կամ) հաշմանդամություն (այդ թվում՝ համապատասխան դեղորայք չգործածող, վարքային խանգարում չունեցող, անգործունակ չճանաչված թեթև կամ չափավոր աստիճանի մտավոր խնդիրներ) ունեցող անձանց համար։
2024 թվականի տնային խնամքի ծառայություններ կստանա 600 շահառու: Ծառայությունները տրամադրվելու են դրամաշնորհի տրամադրման մրցույթում հաղթած հասարակական կազմակերպությունների կողմից:
2025 և 2026 թվականներին շահառուների թվաքանակները չեն ավելալա և կմնա 600 անձ։
</t>
  </si>
  <si>
    <t>Միջոցառման իրականացման նպատակով ՀՀ 2024-2026 թվականների ՄԺԾ 2024 թվականի ծրագրի համար նախատեսվում է շահառուների թվաքանակը պակասեցնել և դարձնել 600՝ ճաշարաններում սննդի կազմակերպման ծառայությունը տեղափոխելով այլ ծրագիր։ Պահանջվող ֆինանսավորման չափն ավելանում է՝ հասնելով 157,944.0 հազար դրամի: ՄԺԾԾ 2025 և 2026 թվականների համար չի նախատեսվում ավելացնել շահառուներ՝ ֆինանսավորումը դարձնելով 157,644.0 հազար դրամ՝ կապված այդ տարիների ոչ նահանջ լինելու և 365 օր ունենալու հետ: Միաժամանակ, հարկ է նշել, որ ՀՀ կառավարության 2022 թվականի հունվարի 30-ի N 1010-Ն որոշմամբ նախատեսվում էր 170,000.0 հազար դրամ՝ ավելի քան 13,000.0 հազար դրամով ավելի։
Ֆինանսական չափաքանակի, ըստ էության, կրկնապատկումը կապված է նոր ցերեկային կենտրոնների բացմամբ, որն ամրագրված է ՀՀ կառավարության 2021 թվականի նոյեմբերի 18-ի N 1902-Լ որոշման հավելվածի 9.1-ին կետով: Մյուս կողմից, հաշվարկի հիմքում են դրվել ոչ թե նվազագույն աշխատավարձերը, այլ սոցիալական աշխատողի համար 149000, խմբավարի համար ևս 149000, իսկ սոցիալական սպասարկողի համար 124000 դրամը, ինչը բխում է պահանջարկից և շուրջօրյա խնամքի կենտրոնների աշխատավարձերի չափից՝ ՀՀ աշխատանքի և սոցիալական հարցերի նախարարի 2014 թվականի N 81 Ա/1 հրամանի համաձայն։ Մեկանգամյա սննդով ապահովման գումար է սահմանվել 500 դրամը, ինչը բխում է շուրջօրյա խնամքի կենտրոններում սննդի համար տրամադրվող 1500 դրամ գումարի 1/3-ից։ Դրա պակասը լրացվում էր միջազգային դոնորների միջոցով, սակայն աշխարհաքաղաքական հանգամանքներով պայմանավորված՝ երկիրն այլևս առաջնահերթ ֆինանսավորվողների շարքում չէ, դիրքերն ամրապնդել է հայկական դրամը և տեղի է ունեցել գնաճ։ Որպես ժամանակավոր լուծում՝ 2022-23 թվականներին մասամբ օգնել են համայնքները և ձեռնարկատիրությունները, սակայն հետագայում կարող է հանգել ծառայության չիրացում և փակում։</t>
  </si>
  <si>
    <t>Տարեկան ֆինանսական միջոցների չափը</t>
  </si>
  <si>
    <t>Տնային պայմաններում խնամքի տրամադրումը միասնական սոցիալական ծառայության տարածքային կենտրոնի կողմից ուղեգրված անձանց՝ անհատական սոցիալական ծրագրի համաձայն։
Տնային պայմաններում խնամքի ծառայությունների ձևերն են՝ կենցաղային սպասարկում, բժշկական օգնություն և սպասարկում, սոցիալ-հոգեբանական օգնություն, խորհրդատվական օգնություն։ 
Տնային պայմաններում ընդհանուր տիպի խնամքի ծառայությունները տրամադրվում են շահառուին իր տանը՝ ժամը 9։00-18։00 ընկած ժամանակահատվածում։</t>
  </si>
  <si>
    <t>Սահմանված են շուրջօրյա խնամքի ծառայությունների տրամադրման կարգը, պայմանները և չափորոշիչները, ծառայություններ տրամադրող կազմակերպությունները, շահառուների քանակը, ծառայությունների ձևերն ու տեսակները: Միջոցառումն ունի երկու բաղադրիչ՝ 
1. Ընդհանուր տիպի խնամք՝ խնամքի կարիք ունեցող, տարեց և (կամ) հաշմանդամություն (այդ թվում՝ համապատասխան դեղորայք չգործածող, վարքային խանգարում չունեցող, անգործունակ չճանաչված թեթև կամ չափավոր աստիճանի մտավոր խնդիրներ) ունեցող անձանց համար, 
2. Հատուկ (մասնագիտացված) խնամք՝ խնամքի կարիք ունեցող, տարեց և (կամ) հաշմանդամություն (այդ թվում՝ համապատասխան դեղորայք գործածող, վարքային խանգարում ունեցող, անգործունակ ճանաչված թեթև կամ չափավոր աստիճանի մտավոր և հոգեկան առողջության այլ խնդիրներ) ունեցող անձանց համար։ 2024 թվականի տնային խնամքի ծառայություններ կստանա 1200 շահառու, այդ թվում՝ ընդհանուր տիպի խնամքի համար 1150 շահառուի և հատուկ (մասնագիտացված) խնամքի համար ևս 50 շահառու: Ծառայությունները տրամադրվելու են դրամաշնորհի տրամադրման մրցույթում հաղթած հասարակական կազմակերպությունների կողմից: 2025 և 2026 թվականներին շահառուների թվաքանակները կավելալան և կդառնան համապատասխանաբար 1325 և 1375 անձ։</t>
  </si>
  <si>
    <t xml:space="preserve">Շուրջօրյա խնամքի տրամադրումը բնակչության սոցիալական պաշտպանության հաստատություններում՝ միասնական սոցիալական ծառայության տարածքային կենտրոնի կողմից ուղեգրված անձանց՝ անհատական սոցիալական ծրագրի համաձայն։
Խնամքի կենտրոնում կազմակերպվում է շահառուների՝ սննդի տրամադրումը, առաջնային բժշկական օգնության և սպասարկման տրամադրումը, սոցիալ-հոգեբանական օգնության տրամադրումը, իրավական խորհրդատվության տրամադրումը, աջակցող միջոցներով ապահովումը, բժշկասոցիալական փորձաքննությունը կամ անձի ֆունկցիոնալության գնահատումը, հիվանդանոցային բժշկական օգնություն և սպասարկում իրականացնող կազմակերպություն ուղեգրելը, ազատ ժամանցը, աշխատանքային թերապիան։
Խնամքի կենտրոնը շահառուներին տրամադրում է՝ անհրաժեշտ կահույք, հագուստ, սպիտակեղեն, կոշկեղեն` տարիքասեռային առանձնահատկություններին և եղանակային պայմաններին համապատասխան, անկողնային պարագաներ, անձնական հիգիենայի պարագաներ: </t>
  </si>
  <si>
    <t>Սահմանված են շուրջօրյա խնամքի ծառայությունների տրամադրման կարգը, պայմանները և չափորոշիչները, ծառայություններ տրամադրող կազմակերպությունները, շահառուների քանակը: Միջոցառումն ունի երկու բաղադրիչ՝ 
1. Ընդհանուր տիպի խնամք՝ խնամքի կարիք ունեցող, տարեց և (կամ) հաշմանդամություն (այդ թվում՝ համապատասխան դեղորայք չգործածող, վարքային խանգարում չունեցող, անգործունակ չճանաչված թեթև կամ չափավոր աստիճանի մտավոր խնդիրներ) ունեցող անձանց համար, 
2. Հատուկ (մասնագիտացված) խնամք՝ խնամքի կարիք ունեցող, տարեց և (կամ) հաշմանդամություն (այդ թվում՝ համապատասխան դեղորայք գործածող, վարքային խանգարում ունեցող, անգործունակ ճանաչված թեթև կամ չափավոր աստիճանի մտավոր և հոգեկան առողջության այլ խնդիրներ) ունեցող անձանց համար։ 2024 թվականին խնամքի ծառայություններ կստանա ընդամենը 1220 անձ, այդ թվում` նախարարության ենթակայության պետական ոչ առևտրային չորս կազմակերպության կողմից 1060 շահառու, ինչպես նաև Հայկական Կարմիր Խաչի ընկերության Գյումրու շուրջօրյա խնամքի կենտրոնի կողմից՝ ևս 160 շահառու։ Շահառուների շրջանում 260 անձ ունեն անկողնային խնամքի մշտական կարիք։ 2025 և 2026 թվականներին շահառուների թվաքանակները կավելալան և կդառնան համապատասխանաբար 1245 և 1295 անձ։</t>
  </si>
  <si>
    <t xml:space="preserve">Միջոցառման իրականացման նպատակով ՀՀ 2024-2026 թվականների ՄԺԾ 2024 թվականի ծրագրի համար նախատեսվում է շահառուների թվաքանակն ավելացնել ևս 15-ով՝ անկողնային խնամքի կարիք ունեցող անձանց համար, դարձնելով 1220՝ համապատասխանաբար ավելացնելով պահանջվող տարեկան ֆինանսավորման չափը՝ 3,152,381.0 հազար դրամ: ՄԺԾԾ 2025 թվականի համար նախատեսվում է հոգեկան առողջության խնդիրներ ունեցող անձանց համար ավելացնել 25 տեղ, իսկ 2026 թվականի համար՝ ևս 50 տեղ՝ այդ տարիների ֆինանսավորումը հասցնելով համապատասխանաբար 3,152,381.0 հազար դրամ և 3,152,381.0 հազար դրամ:
Խնամքի կենտրոնում շահառուների թվի ավելացման հրատապությունը անկողնային խնամքի կարիք ունեցող տարեց, ինչպես նաև հոգեկան և մտավոր առողջության խնդիրներ ունեցող` հաշվառված անձանց շուրջօրյա խնամքի կենտրոն ընդունելու անհրաժեշտությունն է: Հերթագրված շուրջ 90 անձանց մեջ կան մարդիկ, որոնք չունեն մշտական կացարան, չունեն ընտանիք, խնամող, երբեմն նույնիսկ՝ կացարան, ծանր սոցիալ-հոգեբանական վիճակում են: Այդ մարդկանց տանը մնալը (ստացիոնար հաստատությունները չեն ընդունում, քանի որ նրանց ախտորոշումը քրոնիկ է, նրանք ունեն ոչ թե բուժման, այլ միայն խնամքի կարիք) հղի է անդառնալի հետևանքներով:
</t>
  </si>
  <si>
    <t>Հաստիքային միավորի ավելացում</t>
  </si>
  <si>
    <t xml:space="preserve"> Հաստիք</t>
  </si>
  <si>
    <t xml:space="preserve">ՀՀ կառավարության 2022 թվականի նոյեմբերի 10-ի N 1744-Ն որոշում </t>
  </si>
  <si>
    <t>Հազ․ դրամ</t>
  </si>
  <si>
    <t>Շահառուների թվաքանակ</t>
  </si>
  <si>
    <t>«Վանաձորի տարեցների տուն » ՀԿ</t>
  </si>
  <si>
    <t xml:space="preserve">Էներգետիկ ծառայություններ </t>
  </si>
  <si>
    <t>Կոմունալ ծառայություններ</t>
  </si>
  <si>
    <t>Կապի ծառայություններ</t>
  </si>
  <si>
    <t>Մասնագիտական ծառայություններ</t>
  </si>
  <si>
    <t>Գրասենյակային նյութեր</t>
  </si>
  <si>
    <t>Փափուկ գույք և հանդերձանք</t>
  </si>
  <si>
    <t>Տրանսպորտային նյութեր</t>
  </si>
  <si>
    <t>Առողջապահական և լաբորատոր նյութերի ծախսերի պակասեցում</t>
  </si>
  <si>
    <t>Մաքրիչ ,հիգիենիկ նյութեր(ծխախոտ)</t>
  </si>
  <si>
    <t>Սննդամթերք</t>
  </si>
  <si>
    <t>Հոդվածային ճշտումներ</t>
  </si>
  <si>
    <t>Այլ ընթացիկ դրամաշնորհներ</t>
  </si>
  <si>
    <t>2022 թվական</t>
  </si>
  <si>
    <t xml:space="preserve">Շարունակական </t>
  </si>
  <si>
    <r>
      <t>Միջոցառման շահառուները Ադրբեջանի կողմից 2016, 2020 և 2022 թվականներին սանձազերծված ռազմական գործողություններին մասնակցած, ինչպես նաև 2020 թվականից հետո ժամկետային պարտադիր զինվորական ծառայությունից զորացրված գործազուրկ անձինք են։ 
Միջոցառումը իրականացվում է 3 ուղղություններով.
1)</t>
    </r>
    <r>
      <rPr>
        <b/>
        <sz val="10"/>
        <color theme="1"/>
        <rFont val="GHEA Grapalat"/>
        <family val="3"/>
      </rPr>
      <t xml:space="preserve"> մինչև 5 ամիս տևողությամբ շահառուի մասնագիտական ուսուցում և աշխատանքի տեղավորում </t>
    </r>
    <r>
      <rPr>
        <sz val="10"/>
        <color theme="1"/>
        <rFont val="GHEA Grapalat"/>
        <family val="3"/>
      </rPr>
      <t>(պետության կողմից փոխհատուցվում է շահառուի ուսման վարձը՝ ամսական 50.0 դրամի չափով, տրամադրվում է կրթաթոշակ՝ ամսական 37.5 հազ. դրամի չափով, ինչպես նաև տրամադրվում է հարկերի փոխհատուցում՝ ամսական առավելագույնը 50.0 հազ. դրամի չափով, 1 տարի ժամկետով,
2)</t>
    </r>
    <r>
      <rPr>
        <b/>
        <sz val="10"/>
        <color theme="1"/>
        <rFont val="GHEA Grapalat"/>
        <family val="3"/>
      </rPr>
      <t xml:space="preserve"> շահառուի համար աշխատանքային փորձառության կազմակերպում և աշխատանքի տեղավորում </t>
    </r>
    <r>
      <rPr>
        <sz val="10"/>
        <color theme="1"/>
        <rFont val="GHEA Grapalat"/>
        <family val="3"/>
      </rPr>
      <t xml:space="preserve">(պետության կողմից փոխհատուցվում է շահառուին վճարվող աշխատավարձը՝ ամսական առավելագույնը 75.0 հազ. դրամի չափով, շահառուի աշխատավարձից հաշվարկվող հարկային և սոցիալական վճարները՝ առաջին 3 ամսում ամսական առավելագույնը 25.0 հազ. դրամի չափով, հաջորդ 9 ամիսներին՝ ամսական առավելագույնը 50.0 հազ. դրամի չափով),
3) </t>
    </r>
    <r>
      <rPr>
        <b/>
        <sz val="10"/>
        <color theme="1"/>
        <rFont val="GHEA Grapalat"/>
        <family val="3"/>
      </rPr>
      <t>գործատուին միանվագ առակցության տրամադրում</t>
    </r>
    <r>
      <rPr>
        <sz val="10"/>
        <color theme="1"/>
        <rFont val="GHEA Grapalat"/>
        <family val="3"/>
      </rPr>
      <t xml:space="preserve"> (300.0 հազ. դրամի չափով)՝ շահառուի հետ առնվազն մեկ տարի ժամկետով աշխատանքային պայմանագիր կնքելու պարագայում։
</t>
    </r>
  </si>
  <si>
    <t>ՀՀ կառավարության 21.07.2022 թվականի թիվ 1179-Լ որոշում</t>
  </si>
  <si>
    <t>Միջոցառման մեջ ընդգրկվածների թիվը, այդ թվում՝</t>
  </si>
  <si>
    <t>ոչ</t>
  </si>
  <si>
    <t>ա) մասնագիտական ուսուցման մեջ ընդգրկված անձինք</t>
  </si>
  <si>
    <t xml:space="preserve">1 միավորի արժեքը </t>
  </si>
  <si>
    <t>հազ. դրամ</t>
  </si>
  <si>
    <t>բ) աշխատանքային փորձի ձեռքբերման գործընթացում ընդգրկված անձինք</t>
  </si>
  <si>
    <t xml:space="preserve">գ) գործատուին միանվագ փոխհատուցման տրամադրման արդյունքում զբաղված դարձած անձինք </t>
  </si>
  <si>
    <t xml:space="preserve">նախորդ տարում միջոցառման մեջ ընդգրկված գործազուրկ անձանց թիվը, որոնց մասով տվյալ տարում առկա են ֆինանսական պարտավորություններ, մարդ, </t>
  </si>
  <si>
    <t>Միջոցառումը աջակցում է Ադրբեջանի կողմից 2016, 2020 և 2022 թվականներին սանձազերծված ռազմական գործողություններին մասնակցած, ինչպես նաև 2020 թվականից հետո ժամկետային պարտադիր զինվորական ծառայությունից զորացրված գործազուրկ անձանց՝ ձեռք բերելու գործատուի կողմից ներկայացված պահանջներին համապատասխան մասնագիտական հմտություններ և կարողություններ՝ գործատուի մոտ առկա թափուր աշխատատեղը համալրելու համար։ Միջոցառումը իրականացվում է 3 ուղղություններով. 1. շահառուի մասնագիտական ուսուցում, 2. շահառուի համար աշխատանքային փորձառության կազմակերպում, 3. գործատուին միանվագ աջակցության տրամադրում</t>
  </si>
  <si>
    <t>նոր դասիչ</t>
  </si>
  <si>
    <t>2014 թվական</t>
  </si>
  <si>
    <t xml:space="preserve">Միջոցառման շահառուները մինչև 3 հեկտար գյուղատնտեսական նշանակության հողի սեփականատեր կամ վարձակալ կամ անհատույց օգտագործող հանդիսացող՝ աշխատաշուկայում անմրցունակ անձինք են։
Միջոցառման մեջ ընդգրկված հողօգտագործողին մեկ մարդ/օր աշխատանքային ծավալի համար նախատեսվում է ֆինանսական օժանդակություն` չորս հազար դրամի չափով: Մեկ միջոցառման արժեքը  չի կարող ցածր լինել 50.0 հազ. դրամից, և գերազանցել 350.0 հազար դրամը: Մեկ միավորի միջին ծախսը հաշվարկվել է 252.3 հազ. դրամ։ </t>
  </si>
  <si>
    <t>ՀՀ կառավարության 2014 թ. ապրիլի 17-ի N 534-Ն որոշում, հավելված N 19</t>
  </si>
  <si>
    <t>միջոցառումների քանակ</t>
  </si>
  <si>
    <t>1 միջոցառման արժեք</t>
  </si>
  <si>
    <t xml:space="preserve"> 2023 թ. 1 միջոցառման փաստացի ցածր արժեքը բացատրվում է այն հանգամանքով, որ 2023 թ. պայմանագրերը կնքվել են ցածր արժեքներով։</t>
  </si>
  <si>
    <t>Աշխատաշուկայում անմրցունակ` գյուղատնտեսական նշանակության հողի սեփականատեր, վարձակալ կամ անհատույց օգտագործող հանդիսացող անձանց ֆինանսական աջակցություն սեզոնային հողագործությամբ զբաղվելուհամար</t>
  </si>
  <si>
    <t>2023 թվական</t>
  </si>
  <si>
    <t>-</t>
  </si>
  <si>
    <t xml:space="preserve">Միջոցառման շրջանակներում գործատուին տրվում է եկամտային հարկի փոխհատուցում, որի չափը և աջակցության տևողությունը տարբերակվում է՝ աշխատանքի ընդունվող անձի տարիքով, սեռով, երեխա ունենալու, ինչպես նաև հաշմանդամություն ունենալու հանգամանքով պայմանավորված։ Բացի այդ, մինչև 5 տարեկան երեխա ունեցող մայր լինելու դեպքում՝ աջակցության տրամադրման տևողությունը ավելանքում է ևս 3 ամսով։ Միաժամանակ, միջոցառման շրջանակներում՝ հաշմանդամության 1-ին կամ 2-րդ խումբ ունեցող կամ ֆունկցիոնալության խոր կամ ծանր աստիճանի սահմանափակում ունեցող անձանց աշխատանքի ընդունելու պարագայում՝ խելամիտ հարմարեցման համար տրվում է նաև միանվագ փոխհատուցում՝ առավելագույնը 500 000 դրամի չափով։
Նշենք, որ 2023 թ. նախատեսվել է միջոցառման մեջ ընդգրկել 206 շահառու, որոնցից 72-ի մասով 2023 թ. ծագած ֆինանսական պարտավորությունների մարման նպատակով՝ կատարվել է 2023 թ. պետական բյուջեի վերաբաշխում և միջոցառմանը ՀՀ կառավարության 2023 թ. հունիսի 8-ի N 928-Ն որոշմամբ հատկացվել են ֆինանսական միջոցներ՝ 5,211.0 հազ. դրամի չափով։ Միաժամանակ, նշենք, որ 2023 թ. միջոցառման շրջանականերում կնքվող պայմանագրերի մասով ֆինանսական պարտավորությունները տեղափոխվելու են 2024 թ. պետական բյուջե` նախնական գնահատականներով շուրջ 882.0 հազ. դրամի չափով։ 
</t>
  </si>
  <si>
    <t>ՀՀ կառավարության 2023 թ. փետրվարի 23-ի N 242-Լ որոշում</t>
  </si>
  <si>
    <t>նախորդ տարում միջոցառման մեջ ընդգրկված ընտանեկան կամ սոցիալական նպաստ ստացող ընտանիքի գործազուրկ անձանց թիվը, որոնց մասով տվյալ տարում առկա են ֆինանսական պարտավորություններ</t>
  </si>
  <si>
    <t xml:space="preserve">Միջոցառման նպատակը ընտանեկան կամ սոցիալական նպաստ ստացող ընտանիքների գործազուրկ անձանց, ինչպես նաև հաշմանդամություն ունեցող գործազուրկ անձանց զբաղվածության խթանումն է՝ աշխատանքի տեղավորման հնարավորությունների մեծացման միջոցով։ Միջոցառման շրջանակներում գործատուին տրվում է եկամտային հարկի փոխհատուցում, որի չափը և աջակցության տևողությունը տարբերակվում է՝ աշխատանքի ընդունվող անձի տարիքով, սեռով, երեխա ունենալու, ինչպես նաև հաշմանդամություն ունենալու հանգամանքով պայմանավորված։ Միջոցառման շրջանակներում գործատու է համարվում Հայաստանի Հանրապետության տարածքում պետական գրանցում ստացած այն իրավաբանական անձը կամ անհատ ձեռնարկատերը, որը չի հանդիսանում հանրային ծառայություն իրականացնող պետական կառավարման համակարգի մարմին, վերջին երեք ամսվա ընթացքում անընդհատ ունեցել է առնվազն 10 վարձու աշխատող: Բացի այդ, մինչև 5 տարեկան երեխա ունեցող մայր լինելու դեպքում՝ աջակցության տրամադրման տևողությունը ավելանքում է ևս 3 ամսով։ Միաժամանակ, միջոցառման շրջանակներում՝ հաշմանդամության 1-ին կամ 2-րդ խումբ ունեցող կամ ֆունկցիոնալության խոր կամ ծանր աստիճանի սահմանափակում ունեցող անձանց աշխատանքի ընդունելու պարագայում՝ խելամիտ հարմարեցման համար տրվում է նաև միանվագ փոխհատուցում՝ առավելագույնը 500 000 դրամի չափով։ Միջոցառումը բխում է ՀՀ կառավարության 2021-2026 թթ. ծրագրի 4.6՝ «Աշխատանք և սոցիալական պաշտպանություն» բաժնում ամրագրված նպատակներից, որտեղ, մասնավորապես, կարևորվում են զբաղվածության կարգավորման պետական ծրագրերի հասցեականության և արդյունավետության բարձրացումը, կյանքի դժվարին իրավիճակում հայտնված և աղքատ ընտանիքների զբաղվածության ապահովմամբ և աղքատության փուլային հաղթահարման մոդելների կիրառմամբ՝ ընտանիքների՝ աղքատությունից դուրս գալը։ </t>
  </si>
  <si>
    <t xml:space="preserve">2022 թվական </t>
  </si>
  <si>
    <t xml:space="preserve">Միջոցառման շրջանակներում նպաստառու ընտանիքի գործազուրկ անդամին առնվազն 1 տարի ժամկետով աշխատանքի ընդունելու պարագայում՝ ժամկետի ավարտից հետո գործատուին տրվում է միանվագ փոխհատուցում 350.0 հազ. դրամի չափով, իսկ ոչ նպաստառու ընտանիքի գործազուրկ անդամի պարագայում՝ 250.0 հազ. դրամի չափով։  
Հարկ է նշել, որ համաձայն միջոցառման իրականացման կարգի՝ գործազուրկ անձին աշխատանքի ընդունելու համար՝ գործատուին միանվագ աջակցություն է տրվոււմ առնվազն մեկ տարի կնքված պայմանագրի ժամկետի ավարտից հետո։ Նշենք, որ միջոցառման շրջանակներում՝ 2022 թ. կնքվել են թվով 23 պայմանագրեր, որոնց գծով 2023 թ. ծագած ֆինանսական պարտավորությունների մարման նպատակով՝ ՀՀ կառավարության 2023 թ. հունիսի 16-ի N 979-Ն որոշմամբ՝ 2023 թ. պետական բյուջեից միջոցռամանը հատկացվել է գումար՝ 6,750.0 հազ. դրամի չափով։
Նշենք, որ 2023 թ. նախատեսվել է կնքել ևս 177 պայմանագիր, որի շրջանակներում ծագած ֆինանսական պարտավորությունները փոխանցվելու են 2024 թ. պետական բյուջե և նախնական գնահատումներով կազմելու են շուրջ 52,350.0 հազ. դրամ։
</t>
  </si>
  <si>
    <t>ՀՀ կառավարության 2022 թ. օգոստոսի 18-ի N 1296-Լ որոշում</t>
  </si>
  <si>
    <t>նախորդ տարում միջոցառման մեջ ընդգրկված շահառուների թիվը, որոնց մասով տվյալ տարում առկա են ֆինանսական պարտավորություններ</t>
  </si>
  <si>
    <t>Միջոցառման նպատակն է մեծացնել գործազուրկի աշխատանքի տեղավորման հնարավորությունները և նպաստել ընտանիքի աղքատության հաղթահարմանը:</t>
  </si>
  <si>
    <t>Միանվագ դրամական աջակցություն մարզային բնակավայրերում բնակարան ձեռք բերելու կամ անհատական բնակելի տուն կառուցելու համար, կանխավճարի ապահովագրության համար դրամական աջակցություն ընտանիքներին, ինչպես նաև երեխայի ծննդով պայմանավորված՝ աջակցություն հիփոթեքային վարկ մարող ընտանիքներին</t>
  </si>
  <si>
    <t>Երեխա ունեցող ընտանիքների  բնակարանային մատչելիության ապահովում՝ ՀՀ ԱՍՀՆ հետ պայմանագիր կնքած բանկերի կամ վարկային կազմակերպությունների միջոցով</t>
  </si>
  <si>
    <t>ՀՀ կառավարության 2020 թվականի մայիսի 14-ի N 968-Լ որոշում                                        ՀՀ կառավարության 2020 թվականի հուլիսի 9-ի N 1167-Լ որոշում</t>
  </si>
  <si>
    <t>Մարզային բնակավայրում անշարժ գույք ձեռք բերած կամ անհատական բնակելի տուն կառուցած ընտանիքների թիվ</t>
  </si>
  <si>
    <t xml:space="preserve">ՀՀ կառավարության 2020 թվականի մայիսի 14-ի N 968-Լ որոշում </t>
  </si>
  <si>
    <t>1 ընտանիքի հաշվով աջակցության գումարը</t>
  </si>
  <si>
    <t>հազար դրամ</t>
  </si>
  <si>
    <t>Կանխավճարն ապահովագրած ընտանիքների թիվ</t>
  </si>
  <si>
    <t>Վարկ մարող ընտանիքների թիվ, որտեղ ծնվել է նոր երեխա</t>
  </si>
  <si>
    <t>Ընդամենը</t>
  </si>
  <si>
    <t>ՀՀ սահմանամերձ գյուղական բնակավայրերում ընտանիքների համար բնակարանային մատչելիության ապահովում՝ հիփոթեքային վարկի ամսական մարումների (մայր գումար և տոկոսագումար) սուբսիդավորման միջոցով</t>
  </si>
  <si>
    <t>ՀՀ սահմանամերձ գյուղական բնակավայրերում ընտանիքների համար բնակարանային մատչելիության ապահովում՝ ՀՀ ԱՍՀՆ ՄՍԾ հետ պայմանագիր կնքած բանկերի կամ վարկային կազմակերպությունների միջոցով</t>
  </si>
  <si>
    <t>ՀՀ կառավարության 2022 թվականի հունիսի 9-ի N 842-Լ որոշում                                        ՀՀ կառավարության 2022 թվականի հոկտեմբերի 6-ի N 1562-Լ որոշում</t>
  </si>
  <si>
    <t>Տվյալ տարում վարկ ստացած շահառու ընտանիքների թիվ</t>
  </si>
  <si>
    <t>ՀՀ կառավարության 2022 թվականի հունիսի 9-ի N 842-Լ որոշում</t>
  </si>
  <si>
    <t>Վարկի նկատմամբ հաշվարկվող՝ սուբսիդավորման գումարը</t>
  </si>
  <si>
    <t>Ընդամենը ծախսեր</t>
  </si>
  <si>
    <t>Արցախի Հանրապետության առանձին շրջաններից տեղահանված ընտանիքների համար բնակարանային մատչելիության ապահովում՝ հիփոթեքային վարկի ամսական մարումների (մայր գումար և տոկոսագումար) սուբսիդավորման միջոցով</t>
  </si>
  <si>
    <t>Արցախի Հանրապետության առանձին շրջաններից տեղահանված ընտանիքների համար բնակարանային մատչելիության ապահովում՝ ՀՀ ԱՍՀՆ ՄՍԾ հետ պայմանագիր կնքած բանկերի կամ վարկային կազմակերպությունների միջոցով</t>
  </si>
  <si>
    <t>ՀՀ կառավարության 2022 թվականի փետրվարի 17-ի N 169-Լ որոշում                                     ՀՀ կառավարության 2022 թվականի ապրիլի 7-ի N 453-Լ որոշում</t>
  </si>
  <si>
    <t xml:space="preserve">ՀՀ կառավարության 2022 թվականի փետրվարի 17-ի N 169-Լ որոշում    </t>
  </si>
  <si>
    <t>Սուբսիդավորվող կադաստրային գումար</t>
  </si>
  <si>
    <t>կացարանի կարիք ունեցող ընտանիքներին սոցիալական հիփոթեքի տրամադրում</t>
  </si>
  <si>
    <t>Ï³ó³ñ³ÝÇ Ï³ñÇù áõÝ»óáÕ (ëáóÇ³É³å»ë ³Ý³å³Ñáí ¨ Ñ³ïáõÏ ËÙµ»ñÇÝ ¹³ëí³Í) ÁÝï³ÝÇùÝ»ñÇÝ Ïïñ³Ù³¹ñíÇ ýÇÝ³Ýë³Ï³Ý ³ç³ÏóáõÃÛան տրամադրում՝ բնակարանային խնդիրների լուծման նպատակով</t>
  </si>
  <si>
    <t>ՀՀ կառավարության ծրագիր, կետ 4.6 (2021-2026 թթ.), ՀՀ կառավարության 2021-2026 թթ. Գործունեության միջոցառումներ՝ կետ 8.3, որոնց հիման վրա մշակվել և շրջանառվել է «Կացարանի կարիք ունեցող ընտանիքների կողմից բնակարանի կամ բնակելի տան ձեռքբերմանը պետական աջակցություն տրամադրելու նպատակային ծրագիրը հաստատելու մասին» ՀՀ կառավարության որոշման նախագիծը</t>
  </si>
  <si>
    <t>շահառուների թիվ</t>
  </si>
  <si>
    <t>գումար՝ հազ․ դրամ</t>
  </si>
  <si>
    <t>180,000․0</t>
  </si>
  <si>
    <t>Ընդամենը ծախս</t>
  </si>
  <si>
    <t>արագ արձագանք սոցիալապես անապահով ընտանիքներին</t>
  </si>
  <si>
    <t>սոցիալապես անապահով ընտանիքներին բնաիրային օգնության տրամադրում</t>
  </si>
  <si>
    <t>«Սոցիալական աջակցության մասին» օրենք, ՀՀ ԱՍՀ նախարարի 05.06.2019 թ. N 71-Ա/1 հրաման</t>
  </si>
  <si>
    <t>Ծրագրերի թիվ</t>
  </si>
  <si>
    <t xml:space="preserve"> ոչ գնային</t>
  </si>
  <si>
    <t>սոցիալական շտապօգնության համակարգի ներդրում, անհրաժեշտ գործիքակազմի ապահովում</t>
  </si>
  <si>
    <t>1 ծրագրի գինը</t>
  </si>
  <si>
    <t xml:space="preserve">գնային </t>
  </si>
  <si>
    <t>այցելություններ անապահով կամ խոցելի խմբերին</t>
  </si>
  <si>
    <t>Միասնական սոցիալական ծառայության համապատասխան աշխատողների այցելությունների համար վճարման</t>
  </si>
  <si>
    <t>ՀՀ կառավարության 2014 թվականի հոկտեմբերի 30-ի N 1183-Ն որոշում</t>
  </si>
  <si>
    <t>այցելի ավելացումներ՝ կապված սոցիալական աջակցության և  հաշմանդամության ոլորտներում կատարված բարեփոխումների հետ</t>
  </si>
  <si>
    <t>անապահով ընտանիքներին նպաստի տրամադրում</t>
  </si>
  <si>
    <t>«Պետական նպաստների մասին» օրենք</t>
  </si>
  <si>
    <t>27,254,203.5</t>
  </si>
  <si>
    <t>32,974,206.0</t>
  </si>
  <si>
    <t>Հայաստանի Հանրապետությունում  գործող երեխաներին շուրջօրյա խնամք տրամադրող բնակչության սոցիալական պաշտպանության պետական հաստատությունների (մանկատների) 18 տարին լրացած և հաստատությունից դուրսգրված շրջանավարտների բնակելի տարածության վարձավճարի հատուցում</t>
  </si>
  <si>
    <t>մանկատների 18 տարին լրացած և հաստատությունից դուրսգրված շրջանավարտների բնակելի տարածության վարձավճարի հատուցում՝ 12 ամիս ժամկետով՝ ամսական 100000 դրամի չափով</t>
  </si>
  <si>
    <t>ՀՀ կառավարության 2003թ. հոկտեմբերի 30-ի «Պետական աջակցություն Հայաստանի Հանրապետությունում մանկական խնամակալական կազմակերպությունների շրջանավարտներին» ծրագիրը հաստատելու մասին» N 1419-Ն որոշում, ՀՀ կառավարության 2014թ. դեկտեմբերի 18-ի N 1452-Ն որոշում</t>
  </si>
  <si>
    <t xml:space="preserve">Հայաստանի Հանրապետությունում  գործող երեխաներին շուրջօրյա խնամք տրամադրող բնակչության սոցիալական պաշտպանության պետական հաստատությունների (մանկատների) 18 տարին լրացած և հաստատությունից դուրսգրված շրջանավարտների դրամական աջակցություն </t>
  </si>
  <si>
    <t>մանկատների 18 տարին լրացած և հաստատությունից դուրսգրված շրջանավարտների դրամական աջակցության տրամադրում՝ 12 ամիս ժամկետով՝ ամսական նվազագույն աշխատավարձի չափով</t>
  </si>
  <si>
    <t>ՀՀ կառավարության 2004թ. օգոստոսի 5-ի N 1324-Ն որոշում</t>
  </si>
  <si>
    <t>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t>
  </si>
  <si>
    <t>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փոխհատուցման տրամադրում՝ ամսական 12,0 հազ․ դրամի չափով</t>
  </si>
  <si>
    <t>ՀՀ կառավարության 2022 թվականի մայիսի 13-ի N 669-Ն որոշում</t>
  </si>
  <si>
    <t>գումար</t>
  </si>
  <si>
    <t>այո</t>
  </si>
  <si>
    <t xml:space="preserve">անապահով ընտանիքներին վճարված նպաստի համար մատուցված ծառայությունների դիմաց վարձավճարի տրամադրում </t>
  </si>
  <si>
    <t>257,342.7</t>
  </si>
  <si>
    <t>Սոցիալական բնակարանային ֆոնդի կացարանների սպասարկում</t>
  </si>
  <si>
    <t>ՀՀ կառավարության 2015 թվականիսեպտեմբերի 10-ի N 1069-Ն որոշում</t>
  </si>
  <si>
    <t>ՀՀ-ում փախստական ճանաչված և ապաստան ստացած անձանց վարձակալությամբ բնակարանների ձեռքբերման ծախսերի փոխհատուցման տրամադրում</t>
  </si>
  <si>
    <t>ՀՀ-ում փախստական ճանաչված և ապաստան ստացած անձանց բնակարաններ վարձակալելու համար փոխհատուցման տրամադրում</t>
  </si>
  <si>
    <t>ՀՀ կառավարության 2017 թվականի դեկտեմբերի 28-ի N 54 արձանագրային որոշում, ՀՀ կառավարության 2022 թվականի նոյեմբերի 10-ի 1711-Ն որոշում:</t>
  </si>
  <si>
    <t>Բնակարաններ վարձակալելու նպատակով փոխհատուցում ստացող ընտանիքների թիվ, ընտանիք</t>
  </si>
  <si>
    <t>Փոխհատուցման տրամադրման առավելագույն տևողություն, ամիս</t>
  </si>
  <si>
    <t xml:space="preserve">տոկոս </t>
  </si>
  <si>
    <t>Փոխհատուցման ամսական չափ, հազար դրամ</t>
  </si>
  <si>
    <t>Գումար (հազար դրամ)</t>
  </si>
  <si>
    <t xml:space="preserve">ՀՀ վերադարձող(այդ թվում հարկադիր) քաղաքացիների վերաինտեգրմանն ուղված առաջնային աջակցության տրամադրում </t>
  </si>
  <si>
    <t>ՀՀ վերադարձող(այդ թվում հարկադիր) քաղաքացիների վերաինտեգրման համար բնակվարձի փոխատուցում</t>
  </si>
  <si>
    <t xml:space="preserve">ՀՀ կառավարության 2021թ. Մայիսի 6-ի N706 -Լ և 2020թ. Մարտի 19-ի N 336-Լ որոշումներ </t>
  </si>
  <si>
    <t>Բնակարաններ վարձակալելու նպատակով աջակցություն ստացող ընտանիքների թիվ, ընտանիք</t>
  </si>
  <si>
    <t>ամիս</t>
  </si>
  <si>
    <t xml:space="preserve">դրամ </t>
  </si>
  <si>
    <r>
      <t xml:space="preserve">Ժամանակավոր կացարաններում բնակվող փախստականների կենցաղային խնդիրների լուծում՝ </t>
    </r>
    <r>
      <rPr>
        <sz val="9"/>
        <color theme="1"/>
        <rFont val="Calibri"/>
        <family val="2"/>
      </rPr>
      <t>«Հանրակացարաններ» ՊՈԱԿԻ միջոցով:</t>
    </r>
  </si>
  <si>
    <t xml:space="preserve">Փախստականներով բնակեցված ժամանակավոր կացարաններում սանիտարահիգենիկ պայմանների, ընդհանուր օգտագործման էլեկտրաէներգիայի, ջրմուղ-կոյուղու, գույքի հետ կապված խնդիրների լուծում </t>
  </si>
  <si>
    <r>
      <t xml:space="preserve"> 2011թ. Օգոստոսի 25-ի N 1241-Ն ««Հանրակացարաններ» պետական ոչ առևտրային կազմակերպություն ստեղծելու, «Հանրակացարաններ» պետական ոչ առևտրային կազմակերպության կանոնադրությունը հաստատելու և «Հանրակացարաններ» փակ բաժնետիրական ընկերությունը լուծարելու մասին</t>
    </r>
    <r>
      <rPr>
        <sz val="10.5"/>
        <color rgb="FF000000"/>
        <rFont val="Calibri"/>
        <family val="2"/>
      </rPr>
      <t>»</t>
    </r>
    <r>
      <rPr>
        <sz val="10.5"/>
        <color rgb="FF000000"/>
        <rFont val="GHEA Grapalat"/>
        <family val="3"/>
      </rPr>
      <t xml:space="preserve"> ՀՀ կառավարության որոշում:</t>
    </r>
  </si>
  <si>
    <t>Կացարաններում ապրող փախստականների թիվ, մարդ</t>
  </si>
  <si>
    <t xml:space="preserve"> Կացարաններում ջրմուղ-կոյուղու ծախսերի տեսակարար կշիռը փոխհատուցվող գումարում, տոկոս </t>
  </si>
  <si>
    <t xml:space="preserve">1.Մասնագիտական կողմնորոշման մեթոդաբանության մշակում
2.Մասնագիտական կողմնորոշման վերաբերյալ մասնագետների վերապատրաստում
3.Մասնագիտական կողմնորոշման վերաբերյալ վերապատրաստում անցած մասնագետներին սուպերվիզիայի ծառայությունների տրամադրում 
</t>
  </si>
  <si>
    <t xml:space="preserve">
</t>
  </si>
  <si>
    <t xml:space="preserve">ՀՀ օրենքը ՀՀ 2022 թվականի պետական բյուջեի մասին (հավելված 1 և հավելված 2)
ՀՀ կառավարության որոշումը ՀՀ 2023-2025 թվականների պետական միջնաժամկետ ծախսերի ծրագիրը հաստատելու մասին
</t>
  </si>
  <si>
    <t>Աշխատավարձի փոփոխություն</t>
  </si>
  <si>
    <t>1.Պայմանավորված նվազագույն աշխատավարձի ավելացմամբ  նախատեսվել է աշխատողների աշխատավարձերի ավելացում             2. Պայմանավորված աշխատավարձերի մակարդակը աշխատաշուակայում մրցունակ դարձնելու և բարձր որակավորում ունեցող փորձագետների և հետազոտողների ներգրավելու անհրաժեշտությամբ նախատեսվել է աշխատողների դրույքաչափերի ավելացում:</t>
  </si>
  <si>
    <t>Բյուջեով նախատեսված այլ ծախսերի փոփոխություն</t>
  </si>
  <si>
    <t xml:space="preserve">1.Պայմանավորված աշխատավարձի, կոմունալ ծախսերի,  ավելացված արժեքի հարկի ավելացմամբ: </t>
  </si>
  <si>
    <t>Միջոցառման իրականացման նպատակով ՀՀ 2024-2026 թվականների ՄԺԾ 2024 թվականի ծրագրի համար նախատեսվում է շահառուների թվաքանակը ավելացնել 130-ով, քանի որ անհրաժեշտ է ստեղծել ժամանակավոր օթևանի 4 տեսակ՝ ընդհանուր տիպի օթևան (18 տարին լրացած մշտական կամ մշտական կամ փաստացի բնակության վայր չունեցող, հոգեկան առողջության ակնհայտ խնդիրներ չունեցող անօթևան 100 անձի համար), հատուկ (մասնագիտացված) օթևան (հոգեկան առողջության խնդիրներ ունեցող անօթևան 50 անձի համար), ընդունիչ-ախտորոշիչ կենտրոն (անձի ինքնությունը չպարզված անօթևան 20 անձի անհետաձգելի սոցիալական աջակցություն տրամադրելու համար) և ճգնաժամային 3 կենտրոններ (տարեց և (կամ) հաշմանդամություն ունեցող 20-ական անձի համար), որոնցից մեկը պետական ոչ առևտրային, մյուս երկուսը՝ մրցույթով ընտրված հասարակական կազմակերպությունների կողմից։ Պահանջվող ֆինանսավորման չափն ավելանում է՝ 222,024.5 հազար դրամ: ՄԺԾԾ 2025 և 2027 թվականների համար չի նախատեսվում ավելացնել շահառուներ՝ ֆինանսավորումը թողնելով նույնը:
Ֆինանսական չափաքանակի, ավելացումը կապված է շահառուների և նոր կենտրոնների ավելացմամբ, որն ամրագրված է ՀՀ կառավարության 2021 թվականի նոյեմբերի 18-ի N 1902-Լ որոշման հավելվածի 9.2-րդ կետով: Մյուս կողմից, հաշվարկի հիմքում են դրվել նվազագույն աշխատավարձերը, որը բարձրացել է (104.0 հազար դրամ) 2023 թվականի հունվարի 1-ից։ Հարկ է նշել, որ դիրքերն ամրապնդվել է հայկական դրամը և տեղի է ունեցել գնաճ, սակայն այդուհանդերձ, այդ բոլոր հարցերով շարունակում է զբաղվել հիմնադրամը։</t>
  </si>
  <si>
    <t>նոր 1</t>
  </si>
  <si>
    <t>Կանանց հիմնահարցեր, ընտանիքում բռնության և մարդկանց թրաֆիքինգի զոհերին աջակացություն</t>
  </si>
  <si>
    <t>ծախսեր</t>
  </si>
  <si>
    <t>Պարտադիր ծախսերին դասվող միջոցառում</t>
  </si>
  <si>
    <t>Կյանքի դժվարին իրավիճակում հայտնված, այդ թվում հաշմանդություն ունեցող երեխաներին ցերեկային խնամքի ծառայությունների մատուցում,  երեխաների շուրջօրյա հաստատություններ մուտքի կանխարգելում սոցիալ-հոգեբանական, վերականգնողական ծառայությունների տրամադրման միջոցով</t>
  </si>
  <si>
    <t>Դրամաշնորհային մրցույթում հաղթող ճանաչված հասարակական կազմակերպություններին պատվիրակման միջոցով ցերեկային ծառայությունների տրամադրում</t>
  </si>
  <si>
    <t xml:space="preserve">«Երեխայի իրավունքների մասին» ՀՀօրենք,
«Սոցիալական աջակցության մասին» ՀՀօրենք,
ՀՀ կառավարության 2015 թ.սեպտեմբերի 25-ի N 1112-Ն որոշում,
ՀՀ կառավարության 2014թվականի հուլիսի 17-ի N 743-Ն որոշում
</t>
  </si>
  <si>
    <t>Միջոցառումը շարունակական է, նախատեսվում է նաև միջոցառման ամենամյա ընդլայնում 2022 թ․ հաստիքների համեմատ ավելացել է 190 հաստիք</t>
  </si>
  <si>
    <t>Հաստիք</t>
  </si>
  <si>
    <t xml:space="preserve"> Աշխատողների  հաստիքների ավելացում </t>
  </si>
  <si>
    <r>
      <t xml:space="preserve">2024 թվականից սկսած «Գավառի մանկատուն», «Խարբերդի մասնագիտացված մանկատու», «Սյունիքի մարզի  երեխային և ընտանիքի աջակցության կեննտրոն», «Մարի Իզմիրլյանի անվան մանկատուն»,  «Գյումրու երեխաների տուն», «Երևանի մանկան տուն», «Երևանի </t>
    </r>
    <r>
      <rPr>
        <sz val="9"/>
        <color theme="1"/>
        <rFont val="Calibri"/>
        <family val="2"/>
      </rPr>
      <t>«</t>
    </r>
    <r>
      <rPr>
        <sz val="9"/>
        <color theme="1"/>
        <rFont val="GHEA Grapalat"/>
        <family val="3"/>
      </rPr>
      <t>Զատիկ</t>
    </r>
    <r>
      <rPr>
        <sz val="9"/>
        <color theme="1"/>
        <rFont val="Calibri"/>
        <family val="2"/>
      </rPr>
      <t>»</t>
    </r>
    <r>
      <rPr>
        <sz val="9"/>
        <color theme="1"/>
        <rFont val="GHEA Grapalat"/>
        <family val="3"/>
      </rPr>
      <t xml:space="preserve"> երեխաների աջակցության կենտրոնՊՈԱԿ-ների հիմնանորոգում և ամբողջական վերանորոգում, կահավորում՝ փուլային կարգով՝ ամբողջ աշխատանքն ավարտելով երեք տարվա ընթացքում, որն ընգրկում է միջնաժամկետ ծախսերի ծրագրի հայտի ժամանակահատվածը։</t>
    </r>
  </si>
  <si>
    <t>Երեխաների շուրջօրյա   և ցերեկային խնամք մատուցող պետական ոչ առևտրային կազմակերպությունների շենքային պայմանների բարելավում</t>
  </si>
  <si>
    <t>Միջոցառման իրականացման նպատակով ՀՀ 2025-2027 թվականների ՄԺԾ 2025, 2026 և 2027 թվականի միջոցառման համար նախատեսվում է հատկացնել 1,223,533.33 հազար։ Վերանորոգումը կատարվելու է փուլային եղանակով՝ բոլոր կազմակերպությունները միասին՝ աստիճանաբար։ Այս չափաքանակները, կապված նախագծանախահաշվային փաստաթղթերի վերջնարժեքի հետ, կարող են փոփոխվել, սակայն փոփոխությունը կնախատեսվի 2025 և 2026 թվականներին։</t>
  </si>
  <si>
    <t xml:space="preserve"> Անհայտ բացակայող կամ մահացած ճանաչված զինծառայողների ծնողներին, մինչև երեք տարեկան երեխայի խնամքի կազմակերպման համար պետական աջակցության տրամադրում</t>
  </si>
  <si>
    <t xml:space="preserve">ԸՆԴԱՄԵՆԸ </t>
  </si>
  <si>
    <r>
      <t>Ընդամենը փոփոխության ենթարկված ծախսեր (հազ. դրամ)</t>
    </r>
    <r>
      <rPr>
        <vertAlign val="superscript"/>
        <sz val="9"/>
        <color theme="1"/>
        <rFont val="GHEA Grapalat"/>
        <family val="3"/>
      </rPr>
      <t>15</t>
    </r>
  </si>
  <si>
    <r>
      <t>Ընդամենը փոփոխության չենթարկված ծախսեր (հազ. դրամ)</t>
    </r>
    <r>
      <rPr>
        <vertAlign val="superscript"/>
        <sz val="9"/>
        <color theme="1"/>
        <rFont val="GHEA Grapalat"/>
        <family val="3"/>
      </rPr>
      <t>16</t>
    </r>
  </si>
  <si>
    <r>
      <t>ԸՆԴԱՄԵՆԸ (հազ. դրամ)</t>
    </r>
    <r>
      <rPr>
        <vertAlign val="superscript"/>
        <sz val="9"/>
        <color theme="1"/>
        <rFont val="GHEA Grapalat"/>
        <family val="3"/>
      </rPr>
      <t>17</t>
    </r>
  </si>
  <si>
    <t xml:space="preserve">  Սոցիալական աջակցություն անաշխատունակության դեպքում</t>
  </si>
  <si>
    <t>Ժամանակավոր անաշխատունակության դեպքում նպաստ</t>
  </si>
  <si>
    <t xml:space="preserve">Ժամանակավոր անաշխատունակության հետևանքով կորցրած աշխատավարձի (եկամտի) մասնակի կամ ամբողջական փոխհատուցում ժամանակավոր անաշխատունակության նպաստների միջոցով` վարձու աշխատողներին, նոտարներին անհատ ձեռնարկատերերին: Ժամանակավոր անաշխատունակության առաջին 5 օրերի համար վճարվում է գործատուի, իսկ մնացած օրերի համար՝ պետական բյուջեի միջոցներից:
Ինքուրույնաբար իրենց աշխատանքով ապահոված անձանց (անհատ ձեռնարկատերերի և նոտարների) դեպքում ամբողջությամբ վճարվում է պետական բյուջեի միջոցներից: </t>
  </si>
  <si>
    <t>Օրենքի համաձայն՝ վարձու աշխատողների ժամանակավոր անաշխատունակության նպաստը օրենքով սահմանված կարգով նշանակում  և վճարում է գործատուն, իսկ պետական բյուջեից վճարման ենթակա գումարը գործատուին փոխհատուցում է ծառայությունը: 
Ծառայությունը նշանակում և վճարում է ինքուրույնաբար իրենց աշխատանքով ապահոված անձանց ժամանակավոր անաշխատունակության նպաստ՝  Կառավարության սահմանած կարգով:</t>
  </si>
  <si>
    <t>«Ժամանակավոր անաշխատունակության և մայրության նպաստների մասին»
Կառավարության 2011 թվականի
հուլիսի 14-ի N 1024-Ն որոշում</t>
  </si>
  <si>
    <t>ժամանակավոր անաշխատունակության օրերի թիվ</t>
  </si>
  <si>
    <t>օր</t>
  </si>
  <si>
    <t>ժամանակավոր անաշխատունակության օրերի թվի աճի տեմպը</t>
  </si>
  <si>
    <t>տոկոս</t>
  </si>
  <si>
    <t>նպաստի միջին օրական չափը</t>
  </si>
  <si>
    <t>նպաստի միջին օրական չափի աճի տեմպը</t>
  </si>
  <si>
    <t>Մայրության նպաստ</t>
  </si>
  <si>
    <t xml:space="preserve">Ժամանակավոր անաշխատունակության հետևանքով կորցրած աշխատավարձի (եկամտի) մասնակի կամ ամբողջական փոխհատուցում ժամանակավոր անաշխատունակության նպաստների միջոցով` վարձու աշխատողներին, նոտարներին անհատ ձեռնարկատերերին: ց: </t>
  </si>
  <si>
    <t>Օրենքի համաձայն՝ վարձու աշխատողների մայրության նպաստը օրենքով սահմանված կարգով նշանակում  և վճարում է գործատուն, իսկ պետական բյուջեից վճարման ենթակա գումարը գործատուին փոխհատուցում է ծառայությունը: 
Ծառայությունը նշանակում և վճարում է ինքուրույնաբար իրենց աշխատանքով ապահոված անձանց մայրության նպաստ՝  Կառավարության սահմանած կարգով:</t>
  </si>
  <si>
    <t>«Ժամանակավոր անաշխատունակության և մայրության նպաստների մասին» և 
«Պետական նպաստների մասին»  օրենքներ
Կառավարության 2011 թվականի
հուլիսի 14-ի N 1024-Ն որոշում</t>
  </si>
  <si>
    <t>Աշխատող մայրեր</t>
  </si>
  <si>
    <t>Չաշխատող մայրեր</t>
  </si>
  <si>
    <t>Աշխատող մայրերի նպաստ</t>
  </si>
  <si>
    <t>Չաշխատող մայրերի նպաստ</t>
  </si>
  <si>
    <t>աշխատող մամայի նպաստի միջին օրական չափը</t>
  </si>
  <si>
    <t>աշխատող մամայի միջին ամսական օրերի թիվը</t>
  </si>
  <si>
    <t>9աշխատող մամայի նպաստի միջին օրական չափը</t>
  </si>
  <si>
    <t>չաշխատող մամայի միջին ամսական օրերի թիվը</t>
  </si>
  <si>
    <t>նվազագույն ամսական աշխատավարձ</t>
  </si>
  <si>
    <t>միջին աշխատավարձի աճի տեմպը</t>
  </si>
  <si>
    <t>110 տոկոսը կիրառվել է 2023 թվականի ցուցանիշի նկատմամբ</t>
  </si>
  <si>
    <t>նվազագույն աշխատավարձի աճի տեմպը</t>
  </si>
  <si>
    <t>աշխատողների թվի աճի տեմպ</t>
  </si>
  <si>
    <t>2022թ.</t>
  </si>
  <si>
    <t xml:space="preserve">Ժամանակավոր անաշխատունակության թերթիկների տպագրություն </t>
  </si>
  <si>
    <t xml:space="preserve">
Ժամանակավոր անաշխատունակության ժամանակահատավածը հաստատվում է ժամանակավոր անաշխատունակության թերթիկով: </t>
  </si>
  <si>
    <t>Ժամանակավոր անաշխատունակության թերթիկների տպագրությունը կազմակերպում է ծառայությունը՝ գնումների գործընթացի իրականացմամբ:
Հայտը տալիս է Առողջապահության նախարարությունը:
Նախատեսվում է 2025 թվականից անցնել էլեկտրոնային թերթիկների կիրառման:</t>
  </si>
  <si>
    <t>Կառավարության 2011 թվականի
հուլիսի 14-ի N 1024-Ն որոշում</t>
  </si>
  <si>
    <t>Ժամանակավոր անաշխատունակության թերթիկների թիվը</t>
  </si>
  <si>
    <t>1 հատի գինը</t>
  </si>
  <si>
    <t>2024թ</t>
  </si>
  <si>
    <t>Կենսաթոշակների և այլ դրամական վճարների տրամադրման տեղեկատվական միասնական համակարգերի սպասարկում և շահագործում</t>
  </si>
  <si>
    <t>նախատեսվում է իրականանցնել համակարգի շահառուների սպասարկման արդյունավետության բարձրացմանն ուղղված միջոցառումների  համար անհրաժեշտ ծրագրային միջոցների մշակում և ներդրում</t>
  </si>
  <si>
    <r>
      <t>Ընդամենը ծախսեր (հազ. դրամ)</t>
    </r>
    <r>
      <rPr>
        <vertAlign val="superscript"/>
        <sz val="8"/>
        <color theme="1"/>
        <rFont val="GHEA Grapalat"/>
        <family val="3"/>
      </rPr>
      <t>14</t>
    </r>
  </si>
  <si>
    <t> Կենսաթոշակների և այլ դրամական վճարների իրականացման ապահովում</t>
  </si>
  <si>
    <t>Օրենքով սահմանված դեպքերում կենսաթոշակը, նպաստը, պարգևավճարը, պատվովճարը կանխիկ եղանակով վճարելիս, հայփոստին վճարվում է միջնորդավճար</t>
  </si>
  <si>
    <t>Միջնորդավճարը վճարում է ծառայությունը՝ Հյափոստի հետ կնքված պայմանագրի համաձայն</t>
  </si>
  <si>
    <t>«Պետական կենսաթոշակների մասին օրենք
Կառավարության 2011 թվականի մայիսի 5-ի N 670-Ն որոշում</t>
  </si>
  <si>
    <t>Ընդհանուր վճարման ենթակա գումարը</t>
  </si>
  <si>
    <t>ոչ գործոնային</t>
  </si>
  <si>
    <t>հաշվարկային</t>
  </si>
  <si>
    <t>Գումարը, որ պետք է վճարվի կանխիկ եղանակով</t>
  </si>
  <si>
    <t xml:space="preserve">ծառայության գին </t>
  </si>
  <si>
    <t>կառավարության 2011 թվականի մայիսի 2-ի թիվ 670-Ն որոշում</t>
  </si>
  <si>
    <t xml:space="preserve"> Կենսաթոշակային ապահովություն</t>
  </si>
  <si>
    <t>Սպայական անձնակազմի և նրանց ընտանիքների անդամների կենսաթոշակներ</t>
  </si>
  <si>
    <t xml:space="preserve">սահմանված կարգով արձակված զինծառայողներին օրենքով սահմանված պայմաններին բավարարելու դեպքում անձանց նշանակվում և վճարվում է զինվորական կենսաթոշակ </t>
  </si>
  <si>
    <t>Կենսաթոշակները  նշանակում են համապատասխան մարմինները, վճարում է ծառայությունը՝ օրենսդրությամբ սահմանված կարգով ժամկետներում:</t>
  </si>
  <si>
    <t>«Պետական կենսաթոշակների մասին օրենք
Կառավարության 2010 թվականի դեկտեմբերի 30-ի N 1734-Ն որոշում
Կառավարության 2011 թվականի մայիսի 5-ի  N 665-Ն որոշում
Կառավարության 2011 թվականի մայիսի 5-ի N 670-Ն որոշում</t>
  </si>
  <si>
    <t>Կենսաթոշակառուների թիվը</t>
  </si>
  <si>
    <t>«Պետական կենսաթոշակների մասին օրենքի 17-23-րդ հոդվածներ</t>
  </si>
  <si>
    <t>20 տարվա զինվորական ծառայության ստաժ ունեցող երկարամյա  զինվորական կենսաթոշակառուներ</t>
  </si>
  <si>
    <t>20 տարուց ավելի զինվորական ծառայության ստաժ ունեցող երկարամյա  զինվորական կենսաթոշակառուներ</t>
  </si>
  <si>
    <t>Հաշմանդամության զինվորական կենսաթոշակառուներ</t>
  </si>
  <si>
    <t>Կերակրողին կորցնելու դեպքում զինվորական կենսաթոշակառուներ</t>
  </si>
  <si>
    <t>ԼՂ կենսաթոշակառուներ</t>
  </si>
  <si>
    <t xml:space="preserve"> Կենսաթոշակի միջին ամսական չափ</t>
  </si>
  <si>
    <t>«Պետական նպաստերի մասին օրենքի 8-րդ գլուխ</t>
  </si>
  <si>
    <t>զինվորական կենսաթոշակը հաշվարկելու համար հիմնական կենսաթոշակ</t>
  </si>
  <si>
    <t>Կառավարության 2010 թվականի դեկտեմբերի 30-ի N 1734-Ն որոշում</t>
  </si>
  <si>
    <t>զինծառայության ստաժի 1 տարվա արժեք</t>
  </si>
  <si>
    <t xml:space="preserve">    1600 / 1750</t>
  </si>
  <si>
    <t>նախորդ ժամանակահատվածի համար վճարումներ</t>
  </si>
  <si>
    <t>2023թ փաստացին դիտարկելիս հարկ է նկատի ունենալ, որ դեկտեմբերին նախավճար չի վճարվել, այսինքն 2023-ին ծախսը լրիվ 12  ամվա համար չէ։2023-ին չի վճարվել ընդհանուր 2.5 մլրդ դրամի նախավճար։</t>
  </si>
  <si>
    <t xml:space="preserve"> Շարքային զինծառայողների և նրանց ընտանիքների անդամների զինվորական կենսաթոշակներ </t>
  </si>
  <si>
    <t xml:space="preserve">Շարքային կազմի ՀՄՊ վետերաններին օրենքով սահմանված պայմաններին բավարարելու դեպքում անձանց նշանակվում և վճարվում է զինվորական կենսաթոշակ </t>
  </si>
  <si>
    <t>Կենսաթոշակները  նշանակում և  վճարում է ծառայությունը՝ օրենսդրությամբ սահմանված կարգով ժամկետներում:</t>
  </si>
  <si>
    <t>Կնեսաթոշակառուների թիվը</t>
  </si>
  <si>
    <t>«Պետական կենսաթոշակների մասին օրենքի 20-23-րդ հոդվածներ</t>
  </si>
  <si>
    <t>1-ին խմբի հաշմանդամներ</t>
  </si>
  <si>
    <t>2-րդ խմբի հաշմանդամներ</t>
  </si>
  <si>
    <t>3-րդ խմբի հաշմանդամներ</t>
  </si>
  <si>
    <t>Կնեսաթոշակառուների չափը</t>
  </si>
  <si>
    <t>46000 / 50600</t>
  </si>
  <si>
    <t>36000 / 41400</t>
  </si>
  <si>
    <t>33000 / 38000</t>
  </si>
  <si>
    <t>2023թ փաստացին դիտարկելիս հարկ է նկատի ունենալ, որ դեկտեմբերին նախավճար չի վճարվել, այսինքն 2023-ին ծախսը լրիվ 12  ամվա համար չէ։2023-ին չի վճարվել ընդհանուր 37 մլն դրամի նախավճար։</t>
  </si>
  <si>
    <t xml:space="preserve">Օրենքով սահմանված պայմաններին բավարարելու դեպքում անձանց նշանակվում և վճարվում է աշխատանքային կենսաթոշակ </t>
  </si>
  <si>
    <t>Կենսաթոշակները  նշանակում և վճարում է ծառայությունը՝ օրենսդրությամբ սահմանված կարգով ժամկետներում:</t>
  </si>
  <si>
    <t>«Պետական կենսաթոշակների մասին օրենք</t>
  </si>
  <si>
    <t>2023թ փաստացին՝ ըստ վճարման ցուցակների, կանխատեսումային տարիները՝ ըստ ստանալու իրավունք ունեցողների</t>
  </si>
  <si>
    <t>Տարիքային, մասնակի, երկարամյա, արտոնյալ պայմաններով</t>
  </si>
  <si>
    <t>Կերակրողին կորցնելու դեպքում (միակ ծնողին)</t>
  </si>
  <si>
    <t>Կերակրողին կորցնելու դեպքում երկու ծնողին)</t>
  </si>
  <si>
    <t>կենսաթոշակի միջին չափ</t>
  </si>
  <si>
    <t>Աշխատանքային կենսաթոշակը հաշվարկելու համար հիմնական կենսաթոշակ</t>
  </si>
  <si>
    <t>21000 / 24000</t>
  </si>
  <si>
    <t>Նվազագույն կենսաթոշակ</t>
  </si>
  <si>
    <t>31600 / 36000</t>
  </si>
  <si>
    <t>աշխատանքային ստաժի 1 տարվա արժեք</t>
  </si>
  <si>
    <t>950
500</t>
  </si>
  <si>
    <t>950
700</t>
  </si>
  <si>
    <t>950
920</t>
  </si>
  <si>
    <t>950
1010</t>
  </si>
  <si>
    <t>2023թ փաստացին դիտարկելիս հարկ է նկատի ունենալ, որ դեկտեմբերին նախավճար չի վճարվել, այսինքն 2023-ին ծախսը լրիվ 12  ամվա համար չէ։ 2023-ին չի վճարվել ընդհանուր 16.2 մլրդ դրամի նախավճար։</t>
  </si>
  <si>
    <t xml:space="preserve"> ՀՀ օրենքով նշանակված կենսաթոշակներ </t>
  </si>
  <si>
    <t>Օրենքումնշված պաշտոններ զբաղերած անձինք օրենքով սահմանված պայմաններին բավարարելու դեպքում ձեռք են բերում  «Պաշտոնատար անձանց գործունեության ապահովման՝ սպասարկման և սոցիալական երաշխիքների մասին»  օրենքով սահմանված կենսաթոշակի իրավունք</t>
  </si>
  <si>
    <t>Կենսաթոշակը  նշանակում և վճարում է ծառայությունը՝ օրենսդրությամբ սահմանված կարգով ժամկետներում:</t>
  </si>
  <si>
    <t> «Պաշտոնատար անձանց գործունեության ապահովման՝ սպասարկման և սոցիալական երաշխիքների մասին»  օրենք
Կառավարության 2014 թվականի օգոստոսի 28-ի N 895-Ն որոշում</t>
  </si>
  <si>
    <t> «Պաշտոնատար անձանց գործունեության ապահովման՝ սպասարկման և սոցիալական երաշխիքների մասին»  օրենք</t>
  </si>
  <si>
    <t>ՀՀ պաշտոնաթող Նախագահ</t>
  </si>
  <si>
    <t>ՀՀ սահմանադրական դատարանի անդամներ</t>
  </si>
  <si>
    <t xml:space="preserve">Դատավորներ </t>
  </si>
  <si>
    <t xml:space="preserve">Դատախազներ </t>
  </si>
  <si>
    <t xml:space="preserve">Հատուկ քննչական ծառայության ծառայողներ </t>
  </si>
  <si>
    <t xml:space="preserve">Քննչական ծառայության կոմիտեի ծառայողներ </t>
  </si>
  <si>
    <t>ՀՀ Ազգային ժողովի պատգամավորներ կամ ՀՀ Գերագույն խորհրդի պատգամավորներ</t>
  </si>
  <si>
    <t>Պաշտոնեական պարտականությունները կատարելիս կամ դրանք կատարելու առնչությամբ ստացած վնասվածքի պատճառով աշխատանքային գործունեությամբ զբաղվելու կարողության 3-րդ աստիճանի սահմանափակում ունեցող հաշմանդամ ճանաչված պաշտոնյա</t>
  </si>
  <si>
    <t>«Պաշտոնատար անձանց գործունեության ապահովման, սպասարկման և սոցիալական երաշխիքների մասին» 3-րդ հոդվածի 1 կետի 3-րդ ենթակետի համաձայն</t>
  </si>
  <si>
    <t>Կենսաթոշակը հաշվարկելու համար հիմնական կենսաթոշակ</t>
  </si>
  <si>
    <t>Կառավարության 2014 թվականի օգոստոսի 28-ի N 895-Ն որոշում</t>
  </si>
  <si>
    <t>Մասնագիտական ստաժի 1 տարվա արժեք</t>
  </si>
  <si>
    <t>2023թ փաստացին դիտարկելիս հարկ է նկատի ունենալ, որ դեկտեմբերին նախավճար չի վճարվել, այսինքն 2023-ին լրիվ 12  ամիս վճարված չէ։2023-ին չի վճաչրվել ընդհանուր 236 մլն դրամի նախավճար։</t>
  </si>
  <si>
    <t> Կուտակային հատկացումներ մասնակցի կենսաթոշակային հաշվին</t>
  </si>
  <si>
    <t> &lt;&lt;Կուտակային կենսաթոշակների մասին&gt;&gt; ՀՀ օրենքով սահմանված կարգով մասնակցի կենսաթոշակային հաշվին կուտակային հատկացումների կատարում</t>
  </si>
  <si>
    <t>Հարկային մարմինը սոցիալական վճարների վերաբերյալ հաշվարկների հիման վրա վճարման հանձնարարական է ուղարկում գանձապետարան՝ սոցիալական վճար կատարած (կատարող) անձի համար (օգտին) Հայաստանի Հանրապետության պետական բյուջեից կուտակային հատկացում կատարելու (համապատասխան գումարները մասնակիցների ռեեստրը վարողին փոխանցելու) համարը: Կուտակային հատկացման գումարը ձևավորվում է սոցիալական վճարներից և սույն օրենքի համաձայն՝ Հայաստանի Հանրապետության պետական բյուջեից հատկացվող լրացուցիչ միջոցներից:</t>
  </si>
  <si>
    <t>«Կուտակային կենսաթոշակների մասին» օրենք</t>
  </si>
  <si>
    <t>Այն անձանց թվաքանակը, ում հաշվետու ամսվա վերաբերյալ տվյալները և կուտակային հատկացումները փոխանցվել է մասնակիցների ռեեստրը վարողին</t>
  </si>
  <si>
    <t>ԼՂ մասնակիցների թիվ</t>
  </si>
  <si>
    <t>մասնակիցների թվի աճ</t>
  </si>
  <si>
    <t>ըստ նախորդ տարիների միտումների, ազդւոմ է ոչ միայն զբաղվածության ընդհանուր աճը, այլ նաև աշխատաշուկա առաջին անգամ մտնողների թվի բնականոն աճը:</t>
  </si>
  <si>
    <t>1 մասնակցի գումար, դրամ</t>
  </si>
  <si>
    <t>միջին ամսական աշխատավարձ/վճարի աճ</t>
  </si>
  <si>
    <t>վիճակագրական</t>
  </si>
  <si>
    <t>աշխատողների թիվ</t>
  </si>
  <si>
    <t>ԼՂ մասնակիցներ</t>
  </si>
  <si>
    <t>տարեկան գումար</t>
  </si>
  <si>
    <t xml:space="preserve"> Ավանդների փոխհատուցում</t>
  </si>
  <si>
    <t>«ՎՏԲ- Հայաստան» ՓԲԸ-ում ավանդատու հանդիսացող քաղաքացիների, որպես նախկին ԽՍՀՄ Խնայբանկի ՀԽՍՀ հանրապետական բանկում մինչև 1993 թվականի հունիսի 10-ը ներդրված ավանդների դիմաց փոխհատուցում</t>
  </si>
  <si>
    <t>Յուրաքանչյուր տարվա պետական բյուջեով նախատեսված չափորոշիչներին բավարարող շահառուներին, ովքեր ՀԽՍՀ հանրապետական բանկում մինչև 1993 թվականի հունիսի 10-ը  ներդրել են ավանդներ տրվում է փոխհատուցում՝ օրենսդրությամբ սահմանված կարգով և ձափով:</t>
  </si>
  <si>
    <t xml:space="preserve">Ավանդների փոխհատուցումը նշանակում և վճարում է ծառայությունը՝ իր տարածքային կենտրոնների միջոցով: </t>
  </si>
  <si>
    <t>Յուրքանչյուր տարվա պետական բյուջեի մասին օրենք
ՀՀ 2006 թվականի պետական բյուջեի մասին օրենք
Կառավարության 2006 թվականի մարտի 16-ի N 352-ն որոշման մեջ փոփոխություն կատարելու մասին» N460-Ն որոշում</t>
  </si>
  <si>
    <t>Ավանդատուների թիվը</t>
  </si>
  <si>
    <t>Կառավարության 2006 թվականի մարտի 16-ի N 352-ն որոշման մեջ փոփոխություն կատարելու մասին» N460-Ն որոշում</t>
  </si>
  <si>
    <r>
      <t xml:space="preserve">2023թ փոխհատուցվելու է մինչև 01.07.1940թ ծնվածներին,
</t>
    </r>
    <r>
      <rPr>
        <sz val="9"/>
        <color rgb="FFFF0000"/>
        <rFont val="GHEA Grapalat"/>
        <family val="3"/>
      </rPr>
      <t>2024թ՝ 01.07.1941 (6 ամիս)
2025թ՝ 31.12.1942 (1.5 տարի)
2026թ՝ 31.12.1944 (2 տարի)
2027՝  (1.5 տարի)</t>
    </r>
  </si>
  <si>
    <t>փոխահուցման միջին չափը</t>
  </si>
  <si>
    <t xml:space="preserve">Մինչև 1993 թվականի հունիսի 10-ը ներդրված ավանդների դիմաց փոխհատուցման միջոցառման իարականացման ապահովում  </t>
  </si>
  <si>
    <t xml:space="preserve">
Ավանդների փոխհատուցման գումարները կանխիկ եղանակով վճարելու ծառայություն:
Վճարման եղանակը՝  կանխիկ կամ անկանխիկ, ընտրում  է շահաառուն:</t>
  </si>
  <si>
    <t>Վճարման գործընթացը կազմակերպում է խառայությունը՝ օրենսդրությամբ սահմանված կարգով:</t>
  </si>
  <si>
    <t>Կառավարության 2006 թվականի մարտի 16-ի N 352-ն որոշման մեջ փոփոխություն կատարելու մասին» N460-Ն որոշում
Կառավարության 2020 թվականի մարտի 12-ի թիվ 287-Ն որոշում
ՀՀ կառավարության 23.04.2014 թ. N 495-Ն որոշում</t>
  </si>
  <si>
    <t>փոխհատուցաման տարեկան գումարի չափը</t>
  </si>
  <si>
    <t>կանխիկ եղանակով ծառայությունների մառուցման գինը</t>
  </si>
  <si>
    <t>ՀՀ կառավարության 23.04.2014 թ. N 495-Ն որոշում</t>
  </si>
  <si>
    <r>
      <t>Ձևաչափ N 2. Գոյություն ունեցող պարտավորությունների գծով ծախսակազմումների ամփոփ ձևաչափ</t>
    </r>
    <r>
      <rPr>
        <b/>
        <vertAlign val="superscript"/>
        <sz val="11"/>
        <color theme="1"/>
        <rFont val="GHEA Grapalat"/>
        <family val="3"/>
      </rPr>
      <t>1</t>
    </r>
  </si>
  <si>
    <r>
      <t>Ծրագրի դասիչը</t>
    </r>
    <r>
      <rPr>
        <vertAlign val="superscript"/>
        <sz val="11"/>
        <color theme="1"/>
        <rFont val="GHEA Grapalat"/>
        <family val="3"/>
      </rPr>
      <t>2</t>
    </r>
    <r>
      <rPr>
        <sz val="11"/>
        <color theme="1"/>
        <rFont val="GHEA Grapalat"/>
        <family val="3"/>
      </rPr>
      <t>՝</t>
    </r>
  </si>
  <si>
    <r>
      <t>Ծրագրի /միջոցառման սկիզբը</t>
    </r>
    <r>
      <rPr>
        <vertAlign val="superscript"/>
        <sz val="11"/>
        <color theme="1"/>
        <rFont val="GHEA Grapalat"/>
        <family val="3"/>
      </rPr>
      <t>6</t>
    </r>
  </si>
  <si>
    <r>
      <t>Ծրագրի անվանումը</t>
    </r>
    <r>
      <rPr>
        <vertAlign val="superscript"/>
        <sz val="11"/>
        <color theme="1"/>
        <rFont val="GHEA Grapalat"/>
        <family val="3"/>
      </rPr>
      <t>3</t>
    </r>
    <r>
      <rPr>
        <sz val="11"/>
        <color theme="1"/>
        <rFont val="GHEA Grapalat"/>
        <family val="3"/>
      </rPr>
      <t>՝</t>
    </r>
  </si>
  <si>
    <t xml:space="preserve">Սոցիալական փաթեթների ապահովում </t>
  </si>
  <si>
    <r>
      <t>Ծրագրի /միջոցառման նախատեսվող ավարտը</t>
    </r>
    <r>
      <rPr>
        <vertAlign val="superscript"/>
        <sz val="11"/>
        <color theme="1"/>
        <rFont val="GHEA Grapalat"/>
        <family val="3"/>
      </rPr>
      <t>7</t>
    </r>
  </si>
  <si>
    <r>
      <t>Միջոցառման դասիչը</t>
    </r>
    <r>
      <rPr>
        <vertAlign val="superscript"/>
        <sz val="11"/>
        <color theme="1"/>
        <rFont val="GHEA Grapalat"/>
        <family val="3"/>
      </rPr>
      <t>4</t>
    </r>
    <r>
      <rPr>
        <sz val="11"/>
        <color theme="1"/>
        <rFont val="GHEA Grapalat"/>
        <family val="3"/>
      </rPr>
      <t>՝</t>
    </r>
  </si>
  <si>
    <r>
      <t>Միջոցառման անվանումը</t>
    </r>
    <r>
      <rPr>
        <vertAlign val="superscript"/>
        <sz val="11"/>
        <color theme="1"/>
        <rFont val="GHEA Grapalat"/>
        <family val="3"/>
      </rPr>
      <t>5</t>
    </r>
    <r>
      <rPr>
        <sz val="11"/>
        <color theme="1"/>
        <rFont val="GHEA Grapalat"/>
        <family val="3"/>
      </rPr>
      <t>՝</t>
    </r>
  </si>
  <si>
    <t>Պետական հիմնարկների և կազմակերպությունների աշխատողների սոցիալական փաթեթով ապահովում</t>
  </si>
  <si>
    <r>
      <t>Ծախսային պարտավորության բնույթը</t>
    </r>
    <r>
      <rPr>
        <vertAlign val="superscript"/>
        <sz val="11"/>
        <color theme="1"/>
        <rFont val="GHEA Grapalat"/>
        <family val="3"/>
      </rPr>
      <t>8</t>
    </r>
  </si>
  <si>
    <r>
      <t>Պարտադիր կամ հայեցողական  պարտավորությունների շրջանակը</t>
    </r>
    <r>
      <rPr>
        <vertAlign val="superscript"/>
        <sz val="11"/>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</si>
  <si>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11"/>
        <color theme="1"/>
        <rFont val="GHEA Grapalat"/>
        <family val="3"/>
      </rPr>
      <t>10</t>
    </r>
  </si>
  <si>
    <r>
      <t>Պարտադիր կամ հայեցողական պարտավորությունը սահմանող օրենսդրական հիմքերը</t>
    </r>
    <r>
      <rPr>
        <vertAlign val="superscript"/>
        <sz val="11"/>
        <color theme="1"/>
        <rFont val="GHEA Grapalat"/>
        <family val="3"/>
      </rPr>
      <t>11</t>
    </r>
  </si>
  <si>
    <r>
      <t xml:space="preserve">Ծախսային գործոնը </t>
    </r>
    <r>
      <rPr>
        <vertAlign val="superscript"/>
        <sz val="11"/>
        <color theme="1"/>
        <rFont val="GHEA Grapalat"/>
        <family val="3"/>
      </rPr>
      <t xml:space="preserve">12 </t>
    </r>
  </si>
  <si>
    <r>
      <t>Չափի միավորը</t>
    </r>
    <r>
      <rPr>
        <vertAlign val="superscript"/>
        <sz val="11"/>
        <color theme="1"/>
        <rFont val="GHEA Grapalat"/>
        <family val="3"/>
      </rPr>
      <t>13</t>
    </r>
  </si>
  <si>
    <r>
      <t>Գործոնի տեսակը</t>
    </r>
    <r>
      <rPr>
        <vertAlign val="superscript"/>
        <sz val="11"/>
        <color theme="1"/>
        <rFont val="GHEA Grapalat"/>
        <family val="3"/>
      </rPr>
      <t xml:space="preserve">14 </t>
    </r>
  </si>
  <si>
    <r>
      <t>Ստանդարտի (նորմատիվի) առկայությունը</t>
    </r>
    <r>
      <rPr>
        <vertAlign val="superscript"/>
        <sz val="11"/>
        <color theme="1"/>
        <rFont val="GHEA Grapalat"/>
        <family val="3"/>
      </rPr>
      <t>15</t>
    </r>
  </si>
  <si>
    <r>
      <t>Ծախսային գործոնի մակարդակը</t>
    </r>
    <r>
      <rPr>
        <vertAlign val="superscript"/>
        <sz val="11"/>
        <color theme="1"/>
        <rFont val="GHEA Grapalat"/>
        <family val="3"/>
      </rPr>
      <t xml:space="preserve">16 </t>
    </r>
  </si>
  <si>
    <r>
      <t>Հիմնավորումներ/ Պատճառներ</t>
    </r>
    <r>
      <rPr>
        <vertAlign val="superscript"/>
        <sz val="11"/>
        <color theme="1"/>
        <rFont val="GHEA Grapalat"/>
        <family val="3"/>
      </rPr>
      <t xml:space="preserve">17 </t>
    </r>
  </si>
  <si>
    <r>
      <t>4. Միջոցառման գծով ծախսային խնայողությունների առաջարկները՝</t>
    </r>
    <r>
      <rPr>
        <b/>
        <sz val="11"/>
        <color theme="1"/>
        <rFont val="GHEA Grapalat"/>
        <family val="3"/>
      </rPr>
      <t xml:space="preserve"> </t>
    </r>
    <r>
      <rPr>
        <b/>
        <vertAlign val="superscript"/>
        <sz val="11"/>
        <color theme="1"/>
        <rFont val="GHEA Grapalat"/>
        <family val="3"/>
      </rPr>
      <t>18</t>
    </r>
  </si>
  <si>
    <r>
      <t xml:space="preserve">4.1 Միջոցառման գծով ծախսային խնայողության վերաբերյալ առաջարկի բնույթը՝ </t>
    </r>
    <r>
      <rPr>
        <i/>
        <vertAlign val="superscript"/>
        <sz val="11"/>
        <color theme="1"/>
        <rFont val="GHEA Grapalat"/>
        <family val="3"/>
      </rPr>
      <t>19</t>
    </r>
  </si>
  <si>
    <r>
      <t xml:space="preserve">4.2 Նկարագրություն՝ </t>
    </r>
    <r>
      <rPr>
        <vertAlign val="superscript"/>
        <sz val="11"/>
        <color theme="1"/>
        <rFont val="GHEA Grapalat"/>
        <family val="3"/>
      </rPr>
      <t>20</t>
    </r>
  </si>
  <si>
    <r>
      <t>Ծախսային տարրերը</t>
    </r>
    <r>
      <rPr>
        <vertAlign val="superscript"/>
        <sz val="11"/>
        <color theme="1"/>
        <rFont val="GHEA Grapalat"/>
        <family val="3"/>
      </rPr>
      <t>21</t>
    </r>
  </si>
  <si>
    <r>
      <t>Բազային (փաստացի) տարի</t>
    </r>
    <r>
      <rPr>
        <vertAlign val="superscript"/>
        <sz val="11"/>
        <color theme="1"/>
        <rFont val="GHEA Grapalat"/>
        <family val="3"/>
      </rPr>
      <t>25</t>
    </r>
  </si>
  <si>
    <r>
      <t>Ընթացիկ տարի (պլանային)</t>
    </r>
    <r>
      <rPr>
        <vertAlign val="superscript"/>
        <sz val="11"/>
        <color theme="1"/>
        <rFont val="GHEA Grapalat"/>
        <family val="3"/>
      </rPr>
      <t>26</t>
    </r>
  </si>
  <si>
    <r>
      <t>Գնային գործոններով պայմանավորված ծախսերի ընդհանուր փոփոխությունը</t>
    </r>
    <r>
      <rPr>
        <vertAlign val="superscript"/>
        <sz val="11"/>
        <color theme="1"/>
        <rFont val="GHEA Grapalat"/>
        <family val="3"/>
      </rPr>
      <t>27</t>
    </r>
    <r>
      <rPr>
        <sz val="11"/>
        <color theme="1"/>
        <rFont val="GHEA Grapalat"/>
        <family val="3"/>
      </rPr>
      <t xml:space="preserve"> (+/-)</t>
    </r>
  </si>
  <si>
    <r>
      <t>Ոչ գնային գործոններով պայմանավորված ծախսերի ընդհանուր փոփոխությունը</t>
    </r>
    <r>
      <rPr>
        <vertAlign val="superscript"/>
        <sz val="11"/>
        <color theme="1"/>
        <rFont val="GHEA Grapalat"/>
        <family val="3"/>
      </rPr>
      <t>28</t>
    </r>
    <r>
      <rPr>
        <sz val="11"/>
        <color theme="1"/>
        <rFont val="GHEA Grapalat"/>
        <family val="3"/>
      </rPr>
      <t xml:space="preserve"> (+/-)</t>
    </r>
  </si>
  <si>
    <r>
      <t>Միջոցառման գծով ճշգրտված բազային բյուջեն</t>
    </r>
    <r>
      <rPr>
        <vertAlign val="superscript"/>
        <sz val="11"/>
        <color theme="1"/>
        <rFont val="GHEA Grapalat"/>
        <family val="3"/>
      </rPr>
      <t>29</t>
    </r>
    <r>
      <rPr>
        <sz val="11"/>
        <color theme="1"/>
        <rFont val="GHEA Grapalat"/>
        <family val="3"/>
      </rPr>
      <t xml:space="preserve"> </t>
    </r>
  </si>
  <si>
    <r>
      <t>Ծախսային խնայողության գծով ամփոփ առաջարկը</t>
    </r>
    <r>
      <rPr>
        <vertAlign val="superscript"/>
        <sz val="11"/>
        <color theme="1"/>
        <rFont val="GHEA Grapalat"/>
        <family val="3"/>
      </rPr>
      <t>30</t>
    </r>
    <r>
      <rPr>
        <sz val="11"/>
        <color theme="1"/>
        <rFont val="GHEA Grapalat"/>
        <family val="3"/>
      </rPr>
      <t xml:space="preserve"> (-)</t>
    </r>
  </si>
  <si>
    <r>
      <t>Միջոցառման գծով ծախսերը</t>
    </r>
    <r>
      <rPr>
        <vertAlign val="superscript"/>
        <sz val="11"/>
        <color theme="1"/>
        <rFont val="GHEA Grapalat"/>
        <family val="3"/>
      </rPr>
      <t>31</t>
    </r>
    <r>
      <rPr>
        <sz val="11"/>
        <color theme="1"/>
        <rFont val="GHEA Grapalat"/>
        <family val="3"/>
      </rPr>
      <t xml:space="preserve"> </t>
    </r>
  </si>
  <si>
    <r>
      <t>Ընդամենը փոփոխության ենթարկված ծախսեր (հազ. դրամ)</t>
    </r>
    <r>
      <rPr>
        <vertAlign val="superscript"/>
        <sz val="11"/>
        <color theme="1"/>
        <rFont val="GHEA Grapalat"/>
        <family val="3"/>
      </rPr>
      <t>22</t>
    </r>
  </si>
  <si>
    <r>
      <t>Ընդամենը փոփոխության չենթարկված ծախսեր (հազ. դրամ)</t>
    </r>
    <r>
      <rPr>
        <vertAlign val="superscript"/>
        <sz val="11"/>
        <color theme="1"/>
        <rFont val="GHEA Grapalat"/>
        <family val="3"/>
      </rPr>
      <t>23</t>
    </r>
  </si>
  <si>
    <r>
      <t>ԸՆԴԱՄԵՆԸ (հազ. դրամ)</t>
    </r>
    <r>
      <rPr>
        <vertAlign val="superscript"/>
        <sz val="11"/>
        <color theme="1"/>
        <rFont val="GHEA Grapalat"/>
        <family val="3"/>
      </rPr>
      <t>24</t>
    </r>
  </si>
  <si>
    <r>
      <t>Ծրագրի դասիչը</t>
    </r>
    <r>
      <rPr>
        <vertAlign val="superscript"/>
        <sz val="10"/>
        <color theme="1"/>
        <rFont val="GHEA Grapalat"/>
        <family val="3"/>
      </rPr>
      <t>2</t>
    </r>
    <r>
      <rPr>
        <sz val="10"/>
        <color theme="1"/>
        <rFont val="GHEA Grapalat"/>
        <family val="3"/>
      </rPr>
      <t>՝</t>
    </r>
  </si>
  <si>
    <r>
      <t>Ծրագրի /միջոցառման սկիզբը</t>
    </r>
    <r>
      <rPr>
        <vertAlign val="superscript"/>
        <sz val="10"/>
        <color theme="1"/>
        <rFont val="GHEA Grapalat"/>
        <family val="3"/>
      </rPr>
      <t>6</t>
    </r>
  </si>
  <si>
    <r>
      <t>Ծրագրի անվանումը</t>
    </r>
    <r>
      <rPr>
        <vertAlign val="superscript"/>
        <sz val="10"/>
        <color theme="1"/>
        <rFont val="GHEA Grapalat"/>
        <family val="3"/>
      </rPr>
      <t>3</t>
    </r>
    <r>
      <rPr>
        <sz val="10"/>
        <color theme="1"/>
        <rFont val="GHEA Grapalat"/>
        <family val="3"/>
      </rPr>
      <t>՝</t>
    </r>
  </si>
  <si>
    <t>սոցիալական աջակցությունանաշխատունակության դեպքում</t>
  </si>
  <si>
    <r>
      <t>Ծրագրի /միջոցառման նախատեսվող ավարտը</t>
    </r>
    <r>
      <rPr>
        <vertAlign val="superscript"/>
        <sz val="10"/>
        <color theme="1"/>
        <rFont val="GHEA Grapalat"/>
        <family val="3"/>
      </rPr>
      <t>7</t>
    </r>
  </si>
  <si>
    <r>
      <t>Միջոցառման դասիչը</t>
    </r>
    <r>
      <rPr>
        <vertAlign val="superscript"/>
        <sz val="10"/>
        <color theme="1"/>
        <rFont val="GHEA Grapalat"/>
        <family val="3"/>
      </rPr>
      <t>4</t>
    </r>
    <r>
      <rPr>
        <sz val="10"/>
        <color theme="1"/>
        <rFont val="GHEA Grapalat"/>
        <family val="3"/>
      </rPr>
      <t>՝</t>
    </r>
  </si>
  <si>
    <r>
      <t>Միջոցառման անվանումը</t>
    </r>
    <r>
      <rPr>
        <vertAlign val="superscript"/>
        <sz val="10"/>
        <color theme="1"/>
        <rFont val="GHEA Grapalat"/>
        <family val="3"/>
      </rPr>
      <t>5</t>
    </r>
    <r>
      <rPr>
        <sz val="10"/>
        <color theme="1"/>
        <rFont val="GHEA Grapalat"/>
        <family val="3"/>
      </rPr>
      <t>՝</t>
    </r>
  </si>
  <si>
    <t xml:space="preserve">«Աշխատողների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  </t>
  </si>
  <si>
    <r>
      <t>Ծախսային պարտավորության բնույթը</t>
    </r>
    <r>
      <rPr>
        <vertAlign val="superscript"/>
        <sz val="10"/>
        <color theme="1"/>
        <rFont val="GHEA Grapalat"/>
        <family val="3"/>
      </rPr>
      <t>8</t>
    </r>
  </si>
  <si>
    <r>
      <t>Պարտադիր կամ հայեցողական  պարտավորությունների շրջանակը</t>
    </r>
    <r>
      <rPr>
        <vertAlign val="superscript"/>
        <sz val="10"/>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</si>
  <si>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10"/>
        <color theme="1"/>
        <rFont val="GHEA Grapalat"/>
        <family val="3"/>
      </rPr>
      <t>10</t>
    </r>
  </si>
  <si>
    <r>
      <t>Պարտադիր կամ հայեցողական պարտավորությունը սահմանող օրենսդրական հիմքերը</t>
    </r>
    <r>
      <rPr>
        <vertAlign val="superscript"/>
        <sz val="10"/>
        <color theme="1"/>
        <rFont val="GHEA Grapalat"/>
        <family val="3"/>
      </rPr>
      <t>11</t>
    </r>
  </si>
  <si>
    <r>
      <t xml:space="preserve">Ծախսային գործոնը </t>
    </r>
    <r>
      <rPr>
        <vertAlign val="superscript"/>
        <sz val="10"/>
        <color theme="1"/>
        <rFont val="GHEA Grapalat"/>
        <family val="3"/>
      </rPr>
      <t xml:space="preserve">12 </t>
    </r>
  </si>
  <si>
    <r>
      <t>Չափի միավորը</t>
    </r>
    <r>
      <rPr>
        <vertAlign val="superscript"/>
        <sz val="10"/>
        <color theme="1"/>
        <rFont val="GHEA Grapalat"/>
        <family val="3"/>
      </rPr>
      <t>13</t>
    </r>
  </si>
  <si>
    <r>
      <t>Գործոնի տեսակը</t>
    </r>
    <r>
      <rPr>
        <vertAlign val="superscript"/>
        <sz val="10"/>
        <color theme="1"/>
        <rFont val="GHEA Grapalat"/>
        <family val="3"/>
      </rPr>
      <t xml:space="preserve">14 </t>
    </r>
  </si>
  <si>
    <r>
      <t>Ստանդարտի (նորմատիվի) առկայությունը</t>
    </r>
    <r>
      <rPr>
        <vertAlign val="superscript"/>
        <sz val="10"/>
        <color theme="1"/>
        <rFont val="GHEA Grapalat"/>
        <family val="3"/>
      </rPr>
      <t>15</t>
    </r>
  </si>
  <si>
    <r>
      <t>Ծախսային գործոնի մակարդակը</t>
    </r>
    <r>
      <rPr>
        <vertAlign val="superscript"/>
        <sz val="10"/>
        <color theme="1"/>
        <rFont val="GHEA Grapalat"/>
        <family val="3"/>
      </rPr>
      <t xml:space="preserve">16 </t>
    </r>
  </si>
  <si>
    <r>
      <t>Հիմնավորումներ/ Պատճառներ</t>
    </r>
    <r>
      <rPr>
        <vertAlign val="superscript"/>
        <sz val="10"/>
        <color theme="1"/>
        <rFont val="GHEA Grapalat"/>
        <family val="3"/>
      </rPr>
      <t xml:space="preserve">17 </t>
    </r>
  </si>
  <si>
    <t>2024թ. (պլան)</t>
  </si>
  <si>
    <r>
      <t xml:space="preserve">4.1 Միջոցառման գծով ծախսային խնայողության վերաբերյալ առաջարկի բնույթը՝ </t>
    </r>
    <r>
      <rPr>
        <i/>
        <vertAlign val="superscript"/>
        <sz val="10"/>
        <color theme="1"/>
        <rFont val="GHEA Grapalat"/>
        <family val="3"/>
      </rPr>
      <t>19</t>
    </r>
  </si>
  <si>
    <r>
      <t xml:space="preserve">4.2 Նկարագրություն՝ </t>
    </r>
    <r>
      <rPr>
        <vertAlign val="superscript"/>
        <sz val="10"/>
        <color theme="1"/>
        <rFont val="GHEA Grapalat"/>
        <family val="3"/>
      </rPr>
      <t>20</t>
    </r>
  </si>
  <si>
    <r>
      <t>Ծախսային տարրերը</t>
    </r>
    <r>
      <rPr>
        <vertAlign val="superscript"/>
        <sz val="10"/>
        <color theme="1"/>
        <rFont val="GHEA Grapalat"/>
        <family val="3"/>
      </rPr>
      <t>21</t>
    </r>
  </si>
  <si>
    <r>
      <t>Բազային (փաստացի) տարի</t>
    </r>
    <r>
      <rPr>
        <vertAlign val="superscript"/>
        <sz val="10"/>
        <color theme="1"/>
        <rFont val="GHEA Grapalat"/>
        <family val="3"/>
      </rPr>
      <t>25</t>
    </r>
  </si>
  <si>
    <r>
      <t>Ընթացիկ տարի (պլանային)</t>
    </r>
    <r>
      <rPr>
        <vertAlign val="superscript"/>
        <sz val="10"/>
        <color theme="1"/>
        <rFont val="GHEA Grapalat"/>
        <family val="3"/>
      </rPr>
      <t>26</t>
    </r>
  </si>
  <si>
    <r>
      <t>Գնային գործոններով պայմանավորված ծախսերի ընդհանուր փոփոխությունը</t>
    </r>
    <r>
      <rPr>
        <vertAlign val="superscript"/>
        <sz val="10"/>
        <color theme="1"/>
        <rFont val="GHEA Grapalat"/>
        <family val="3"/>
      </rPr>
      <t>27</t>
    </r>
    <r>
      <rPr>
        <sz val="10"/>
        <color theme="1"/>
        <rFont val="GHEA Grapalat"/>
        <family val="3"/>
      </rPr>
      <t xml:space="preserve"> (+/-)</t>
    </r>
  </si>
  <si>
    <r>
      <t>Ոչ գնային գործոններով պայմանավորված ծախսերի ընդհանուր փոփոխությունը</t>
    </r>
    <r>
      <rPr>
        <vertAlign val="superscript"/>
        <sz val="10"/>
        <color theme="1"/>
        <rFont val="GHEA Grapalat"/>
        <family val="3"/>
      </rPr>
      <t>28</t>
    </r>
    <r>
      <rPr>
        <sz val="10"/>
        <color theme="1"/>
        <rFont val="GHEA Grapalat"/>
        <family val="3"/>
      </rPr>
      <t xml:space="preserve"> (+/-)</t>
    </r>
  </si>
  <si>
    <r>
      <t>Միջոցառման գծով ճշգրտված բազային բյուջեն</t>
    </r>
    <r>
      <rPr>
        <vertAlign val="superscript"/>
        <sz val="10"/>
        <color theme="1"/>
        <rFont val="GHEA Grapalat"/>
        <family val="3"/>
      </rPr>
      <t>29</t>
    </r>
    <r>
      <rPr>
        <sz val="10"/>
        <color theme="1"/>
        <rFont val="GHEA Grapalat"/>
        <family val="3"/>
      </rPr>
      <t xml:space="preserve"> </t>
    </r>
  </si>
  <si>
    <r>
      <t>Ծախսային խնայողության գծով ամփոփ առաջարկը</t>
    </r>
    <r>
      <rPr>
        <vertAlign val="superscript"/>
        <sz val="10"/>
        <color theme="1"/>
        <rFont val="GHEA Grapalat"/>
        <family val="3"/>
      </rPr>
      <t>30</t>
    </r>
    <r>
      <rPr>
        <sz val="10"/>
        <color theme="1"/>
        <rFont val="GHEA Grapalat"/>
        <family val="3"/>
      </rPr>
      <t xml:space="preserve"> (-)</t>
    </r>
  </si>
  <si>
    <r>
      <t>Միջոցառման գծով ծախսերը</t>
    </r>
    <r>
      <rPr>
        <vertAlign val="superscript"/>
        <sz val="10"/>
        <color theme="1"/>
        <rFont val="GHEA Grapalat"/>
        <family val="3"/>
      </rPr>
      <t>31</t>
    </r>
    <r>
      <rPr>
        <sz val="10"/>
        <color theme="1"/>
        <rFont val="GHEA Grapalat"/>
        <family val="3"/>
      </rPr>
      <t xml:space="preserve"> </t>
    </r>
  </si>
  <si>
    <r>
      <t>Ընդամենը փոփոխության ենթարկված ծախսեր (հազ. դրամ)</t>
    </r>
    <r>
      <rPr>
        <vertAlign val="superscript"/>
        <sz val="10"/>
        <color theme="1"/>
        <rFont val="GHEA Grapalat"/>
        <family val="3"/>
      </rPr>
      <t>15</t>
    </r>
  </si>
  <si>
    <r>
      <t>Ընդամենը փոփոխության չենթարկված ծախսեր (հազ. դրամ)</t>
    </r>
    <r>
      <rPr>
        <vertAlign val="superscript"/>
        <sz val="10"/>
        <color theme="1"/>
        <rFont val="GHEA Grapalat"/>
        <family val="3"/>
      </rPr>
      <t>16</t>
    </r>
  </si>
  <si>
    <r>
      <t>ԸՆԴԱՄԵՆԸ (հազ. դրամ)</t>
    </r>
    <r>
      <rPr>
        <vertAlign val="superscript"/>
        <sz val="10"/>
        <color theme="1"/>
        <rFont val="GHEA Grapalat"/>
        <family val="3"/>
      </rPr>
      <t>17</t>
    </r>
  </si>
  <si>
    <t>Անապահով և կյանքի դժվարին իրավիճակում հայտնված սոցիալական խմբերին աջակցություն</t>
  </si>
  <si>
    <t>Ընտանիքի կենսամակարդակի բարձրացմանն ուղղված նպաստների իրականացման ապահովում</t>
  </si>
  <si>
    <t>Սոցիալական դեպքի վարման ծառայության ձեռք բերում</t>
  </si>
  <si>
    <t xml:space="preserve">այցելության ծախս </t>
  </si>
  <si>
    <t>շահառուների թիվ(ընտանիք)</t>
  </si>
  <si>
    <t>31,390,291.0</t>
  </si>
  <si>
    <t>Հայաստանի Հանրապետությունում  գործող երեխաներին շուրջօրյա խնամք տրամադրող բնակչության սոցիալական պաշտպանության պետական և պետության կողմից ուղղորդմամբ հաստատությունների (մանկատների) 18 տարին լրացած և հաստատությունից դուրսգրված շրջանավարտների բնակելի տարածության վարձավճարի հատուցում</t>
  </si>
  <si>
    <t>52,800․0</t>
  </si>
  <si>
    <t>57,600․0</t>
  </si>
  <si>
    <t>31390291</t>
  </si>
  <si>
    <t>27254203.5</t>
  </si>
  <si>
    <t>32974206</t>
  </si>
  <si>
    <t>0</t>
  </si>
  <si>
    <t>=R38</t>
  </si>
  <si>
    <t>=R37</t>
  </si>
  <si>
    <t>Ժողովրդագրական վիճակի բարելավում</t>
  </si>
  <si>
    <t>Երեխա ունեցող ընտանիքների բնակարանային ապահովման աջակցություն</t>
  </si>
  <si>
    <t xml:space="preserve"> 375 </t>
  </si>
  <si>
    <t xml:space="preserve"> 535 </t>
  </si>
  <si>
    <t xml:space="preserve"> 1095 </t>
  </si>
  <si>
    <t>2,392,000․0</t>
  </si>
  <si>
    <t xml:space="preserve"> Ծերության, հաշմանդամության, կերակրողին կորցնելու դեպքում նպաստներ</t>
  </si>
  <si>
    <t xml:space="preserve"> 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t>
  </si>
  <si>
    <t xml:space="preserve">Հայաստանի Հանրապետությունում  գործող երեխաներին շուրջօրյա խնամք տրամադրող բնակչության սոցիալական պաշտպանության պետական և պետության կողմից ուղղորդմամբ հաստատությունների (մանկատների) 18 տարին լրացած և հաստատությունից դուրսգրված շրջանավարտների դրամական աջակցություն </t>
  </si>
  <si>
    <t>ՀՀ 2025-2027 թվականների ՄԺԾ 2025 թվականի ծրագրի համար նախատեսվում է շահառուների թվաքանակն ընդհանուր առմամբ ավելացնել 25-ով՝ 1300 շահառուի քանակը հասցնելով 1325, կացարանով ապահովման ծառայության 50 շահառուին տեղափոխելով 1011 ծրագիր, այսինքն՝ այստեղից պակասեցնել, իսկ տնային սպասարկման շահառուներինը՝ 75 անձով ավելացնել, միաժամանակ տնային սպասարկումն ամբողջն իրականացնելով մրցույթով։ 1325 շահառուի համար ֆինանսավորման չափն ավելանում է՝ հասնելով 275,184.0 հազար դրամի: ՄԺԾԾ 2026 թվականի համար նախատեսվում է ավելացնել 100 շահառու, իսկ 2027 թվականի համար ևս 75 շահառու՝ այդ տարիների ֆինանսավորումը հասցնելով համապատասխանաբար 292,656.0 և 305,760.0 հազար դրամ, ինչը բխում է նվազագույն աշխատավարձի հաշվարկից և շահառուների փաստացի աճից:Ֆինանսական չափաքանակի ավելացման հրատապությունը պայմանավորված է ՀՀ կառավարության 2021-2026 թվականների ծրագրի 4.6 բաժնի 25-րդ պարբերության դրույթից, որով տնային խնամք պետք է ներդրվի բոլոր մարզերում, իսկ Տավուշի և Արագածոտնի մարզերում ներկայումս տնային ծառայությունը չի ներդրվե:լ Միաժամանակ, ավելացվել է նաև հոգեկան առողջության խնդիրներ ունեցող անձանց շահառուների թվաքանակը՝ 50-ից դառնալով 75։ Եթե հատուկ խնամքի սոցիալական սպասարկողը այցելի 75 շահառուի ամեն օր օրական երկու ժամ, ապա մեկ շահառուի համար կպահանջվի շաբաթական  14 ժամվա աշխատանք, իսկ 75 շահառուի համար՝ 1050 ժամ։ Սոցիալական սպասարկողը կարող է աշխատել 40 ժամից ոչ ավելի, ուստի 75 շահառուի համար անհրաժեշտ է 27 սոցիալական սպասարկող։ Բուժքույրերը, ըստ չափորոշչի, պետք է լինեն 25-ին մեկը, հոգեբանները՝ 20-ին մեկը, իսկ սոցիալական աշախտողները՝ 50-ին մեկը, ուստի 75 շահառուի համար անհրաժեշտ է 1.5 դրույք սոցիալական աշխատող, 3.5 դրույք հոգեբան, 3 դրույք բուժքույր և 27 սոցիալական սպասարկող, միասին՝ 35 հաստիքային միավոր։ Միայն հոգեկան առողջության խնդիրներ ունեցող անձանց պարագայում բյուջեն, ըստ այդմ, ավելացել է շուրջ 40 մլն դրամով՝ 17 մլն դրամից՝ 50 շահառուի համար դառնալով 57 մլն դրամ՝ 75 շահառուի համար, և մեկ անձի համար ծառայության արժեքը օրական 931 դրամից դարձել է 2082 դրամ, ինչը շուրջ հինգ անգամ ավելի պակաս է, քան շուրջօրյա հաստատությունում բնակվող անձի պարագայում խնամքը (կազմում է ավելի քան 9200 դրամ)։ Դրանով ոչ միայն կկանխվի մուտքը խոշոր հաստատություն, այլև պետության համար լրացուցիչ պոտենցիալ ծախսեր չեն ավելանա։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</si>
</sst>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_(* \(#,##0.00\);_(* &quot;-&quot;??_);_(@_)"/>
    <numFmt numFmtId="164" formatCode="_(* #,##0.0_);_(* \(#,##0.0\);_(* &quot;-&quot;??_);_(@_)"/>
    <numFmt numFmtId="165" formatCode="0.0"/>
    <numFmt numFmtId="166" formatCode="#,##0.0"/>
    <numFmt numFmtId="167" formatCode="#,##0.0_);\(#,##0.0\)"/>
    <numFmt numFmtId="168" formatCode="_(* #,##0.0_);_(* \(#,##0.0\);_(* &quot;-&quot;?_);_(@_)"/>
    <numFmt numFmtId="169" formatCode="##,##0.0;\(##,##0.0\);\-"/>
    <numFmt numFmtId="170" formatCode="_(* #,##0_);_(* \(#,##0\);_(* &quot;-&quot;??_);_(@_)"/>
    <numFmt numFmtId="171" formatCode="_(* #,##0.000000_);_(* \(#,##0.000000\);_(* &quot;-&quot;??_);_(@_)"/>
    <numFmt numFmtId="172" formatCode="0.0%"/>
    <numFmt numFmtId="173" formatCode="_(* #,##0.00000_);_(* \(#,##0.00000\);_(* &quot;-&quot;??_);_(@_)"/>
  </numFmts>
  <fonts count="68" x14ac:knownFonts="1">
    <font>
      <sz val="11"/>
      <color theme="1"/>
      <name val="Calibri"/>
      <family val="2"/>
      <scheme val="minor"/>
    </font>
    <font>
      <b/>
      <sz val="12"/>
      <color theme="1"/>
      <name val="GHEA Grapalat"/>
      <family val="3"/>
    </font>
    <font>
      <sz val="9"/>
      <color theme="1"/>
      <name val="GHEA Grapalat"/>
      <family val="3"/>
    </font>
    <font>
      <vertAlign val="superscript"/>
      <sz val="9"/>
      <color theme="1"/>
      <name val="GHEA Grapalat"/>
      <family val="3"/>
    </font>
    <font>
      <i/>
      <sz val="9"/>
      <color theme="1"/>
      <name val="GHEA Grapalat"/>
      <family val="3"/>
    </font>
    <font>
      <i/>
      <sz val="8"/>
      <color theme="1"/>
      <name val="GHEA Grapalat"/>
      <family val="3"/>
    </font>
    <font>
      <b/>
      <sz val="10"/>
      <color theme="1"/>
      <name val="GHEA Grapalat"/>
      <family val="3"/>
    </font>
    <font>
      <b/>
      <i/>
      <sz val="12"/>
      <color theme="1"/>
      <name val="GHEA Grapalat"/>
      <family val="3"/>
    </font>
    <font>
      <b/>
      <i/>
      <sz val="10"/>
      <color theme="1"/>
      <name val="GHEA Grapalat"/>
      <family val="3"/>
    </font>
    <font>
      <b/>
      <sz val="9"/>
      <color theme="1"/>
      <name val="GHEA Grapalat"/>
      <family val="3"/>
    </font>
    <font>
      <sz val="10"/>
      <color theme="1"/>
      <name val="GHEA Grapalat"/>
      <family val="3"/>
    </font>
    <font>
      <b/>
      <vertAlign val="superscript"/>
      <sz val="10"/>
      <color theme="1"/>
      <name val="GHEA Grapalat"/>
      <family val="3"/>
    </font>
    <font>
      <sz val="11"/>
      <color theme="1"/>
      <name val="GHEA Grapalat"/>
      <family val="3"/>
    </font>
    <font>
      <i/>
      <vertAlign val="superscript"/>
      <sz val="9"/>
      <color theme="1"/>
      <name val="GHEA Grapalat"/>
      <family val="3"/>
    </font>
    <font>
      <sz val="11"/>
      <color theme="1"/>
      <name val="Calibri"/>
      <family val="2"/>
      <scheme val="minor"/>
    </font>
    <font>
      <b/>
      <i/>
      <sz val="11"/>
      <name val="GHEA Grapalat"/>
      <family val="3"/>
    </font>
    <font>
      <i/>
      <sz val="11"/>
      <name val="GHEA Grapalat"/>
      <family val="3"/>
    </font>
    <font>
      <b/>
      <sz val="11"/>
      <name val="GHEA Grapalat"/>
      <family val="3"/>
    </font>
    <font>
      <sz val="11"/>
      <name val="Calibri"/>
      <family val="2"/>
      <scheme val="minor"/>
    </font>
    <font>
      <b/>
      <sz val="8"/>
      <color theme="1"/>
      <name val="GHEA Grapalat"/>
      <family val="3"/>
    </font>
    <font>
      <sz val="11"/>
      <name val="GHEA Grapalat"/>
      <family val="3"/>
    </font>
    <font>
      <sz val="8"/>
      <name val="GHEA Grapalat"/>
      <family val="3"/>
    </font>
    <font>
      <sz val="9"/>
      <name val="GHEA Grapalat"/>
      <family val="3"/>
    </font>
    <font>
      <sz val="9"/>
      <color theme="1"/>
      <name val="Arial AM"/>
      <family val="2"/>
    </font>
    <font>
      <sz val="9"/>
      <color theme="1"/>
      <name val="Arial Armenian"/>
      <family val="2"/>
    </font>
    <font>
      <sz val="9"/>
      <color theme="1"/>
      <name val="Times Armenian"/>
      <family val="1"/>
    </font>
    <font>
      <b/>
      <sz val="10"/>
      <name val="GHEA Grapalat"/>
      <family val="3"/>
    </font>
    <font>
      <b/>
      <vertAlign val="superscript"/>
      <sz val="12"/>
      <name val="GHEA Grapalat"/>
      <family val="3"/>
    </font>
    <font>
      <b/>
      <sz val="12"/>
      <name val="GHEA Grapalat"/>
      <family val="3"/>
    </font>
    <font>
      <b/>
      <vertAlign val="superscript"/>
      <sz val="10"/>
      <name val="GHEA Grapalat"/>
      <family val="3"/>
    </font>
    <font>
      <sz val="8"/>
      <color theme="1"/>
      <name val="GHEA Grapalat"/>
      <family val="3"/>
    </font>
    <font>
      <sz val="8"/>
      <color rgb="FF000000"/>
      <name val="GHEA Grapalat"/>
      <family val="3"/>
    </font>
    <font>
      <sz val="9"/>
      <color rgb="FFFF0000"/>
      <name val="GHEA Grapalat"/>
      <family val="3"/>
    </font>
    <font>
      <sz val="10"/>
      <name val="GHEA Grapalat"/>
      <family val="3"/>
    </font>
    <font>
      <sz val="9"/>
      <color theme="1"/>
      <name val="Arial LatArm"/>
      <family val="2"/>
    </font>
    <font>
      <sz val="11"/>
      <color theme="1"/>
      <name val="Arial Armenian"/>
      <family val="2"/>
    </font>
    <font>
      <sz val="11"/>
      <name val="Arial Armenian"/>
      <family val="2"/>
    </font>
    <font>
      <sz val="10"/>
      <name val="Arial LatArm"/>
      <family val="2"/>
    </font>
    <font>
      <sz val="8"/>
      <name val="GHEA Grapalat"/>
      <family val="2"/>
    </font>
    <font>
      <b/>
      <sz val="10"/>
      <name val="Arial LatArm"/>
      <family val="2"/>
    </font>
    <font>
      <sz val="10"/>
      <name val="Arial Armenian"/>
      <family val="2"/>
    </font>
    <font>
      <i/>
      <sz val="8"/>
      <color rgb="FF000000"/>
      <name val="GHEA Grapalat"/>
      <family val="3"/>
    </font>
    <font>
      <sz val="8"/>
      <color theme="1"/>
      <name val="Arial LatArm"/>
      <family val="2"/>
    </font>
    <font>
      <i/>
      <sz val="9"/>
      <color rgb="FF000000"/>
      <name val="GHEA Grapalat"/>
      <family val="3"/>
    </font>
    <font>
      <sz val="9"/>
      <color theme="1"/>
      <name val="Calibri"/>
      <family val="2"/>
    </font>
    <font>
      <sz val="10.5"/>
      <color rgb="FF000000"/>
      <name val="GHEA Grapalat"/>
      <family val="3"/>
    </font>
    <font>
      <sz val="10.5"/>
      <color rgb="FF000000"/>
      <name val="Calibri"/>
      <family val="2"/>
    </font>
    <font>
      <b/>
      <sz val="8"/>
      <name val="GHEA Grapalat"/>
      <family val="2"/>
    </font>
    <font>
      <sz val="9"/>
      <name val="Times Armenian"/>
      <family val="1"/>
    </font>
    <font>
      <i/>
      <sz val="10"/>
      <name val="GHEA Grapalat"/>
      <family val="3"/>
    </font>
    <font>
      <sz val="10"/>
      <color indexed="8"/>
      <name val="Arial"/>
      <family val="2"/>
      <charset val="204"/>
    </font>
    <font>
      <b/>
      <sz val="8"/>
      <color indexed="8"/>
      <name val="GHEA Grapalat"/>
      <family val="3"/>
    </font>
    <font>
      <vertAlign val="superscript"/>
      <sz val="8"/>
      <color theme="1"/>
      <name val="GHEA Grapalat"/>
      <family val="3"/>
    </font>
    <font>
      <b/>
      <sz val="11"/>
      <color theme="1"/>
      <name val="GHEA Grapalat"/>
      <family val="3"/>
    </font>
    <font>
      <b/>
      <vertAlign val="superscript"/>
      <sz val="11"/>
      <color theme="1"/>
      <name val="GHEA Grapalat"/>
      <family val="3"/>
    </font>
    <font>
      <vertAlign val="superscript"/>
      <sz val="11"/>
      <color theme="1"/>
      <name val="GHEA Grapalat"/>
      <family val="3"/>
    </font>
    <font>
      <b/>
      <i/>
      <sz val="11"/>
      <color theme="1"/>
      <name val="GHEA Grapalat"/>
      <family val="3"/>
    </font>
    <font>
      <i/>
      <sz val="11"/>
      <color theme="1"/>
      <name val="GHEA Grapalat"/>
      <family val="3"/>
    </font>
    <font>
      <i/>
      <vertAlign val="superscript"/>
      <sz val="11"/>
      <color theme="1"/>
      <name val="GHEA Grapalat"/>
      <family val="3"/>
    </font>
    <font>
      <vertAlign val="superscript"/>
      <sz val="10"/>
      <color theme="1"/>
      <name val="GHEA Grapalat"/>
      <family val="3"/>
    </font>
    <font>
      <i/>
      <vertAlign val="superscript"/>
      <sz val="10"/>
      <color theme="1"/>
      <name val="GHEA Grapalat"/>
      <family val="3"/>
    </font>
    <font>
      <b/>
      <sz val="11"/>
      <color theme="1"/>
      <name val="Calibri"/>
      <family val="2"/>
      <scheme val="minor"/>
    </font>
    <font>
      <sz val="11"/>
      <color theme="1"/>
      <name val="Calibri"/>
      <family val="2"/>
      <charset val="1"/>
      <scheme val="minor"/>
    </font>
    <font>
      <sz val="9"/>
      <color indexed="81"/>
      <name val="Tahoma"/>
      <family val="2"/>
    </font>
    <font>
      <sz val="10"/>
      <color rgb="FF000000"/>
      <name val="GHEA Grapalat"/>
      <family val="3"/>
    </font>
    <font>
      <sz val="10"/>
      <name val="Arial"/>
      <family val="2"/>
    </font>
    <font>
      <sz val="8"/>
      <color rgb="FFFF0000"/>
      <name val="GHEA Grapalat"/>
      <family val="3"/>
    </font>
    <font>
      <sz val="11"/>
      <color rgb="FF000000"/>
      <name val="Calibri"/>
      <family val="2"/>
    </font>
  </fonts>
  <fills count="15">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59999389629810485"/>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rgb="FF00B0F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rgb="FF000000"/>
      </left>
      <right style="medium">
        <color rgb="FF000000"/>
      </right>
      <top style="medium">
        <color rgb="FF000000"/>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s>
  <cellStyleXfs count="13">
    <xf numFmtId="0" fontId="0" fillId="0" borderId="0"/>
    <xf numFmtId="43" fontId="14" fillId="0" borderId="0" applyFont="0" applyFill="0" applyBorder="0" applyAlignment="0" applyProtection="0"/>
    <xf numFmtId="0" fontId="14" fillId="0" borderId="0"/>
    <xf numFmtId="0" fontId="14" fillId="0" borderId="0"/>
    <xf numFmtId="169" fontId="38" fillId="0" borderId="0" applyFill="0" applyBorder="0" applyProtection="0">
      <alignment horizontal="right" vertical="top"/>
    </xf>
    <xf numFmtId="0" fontId="40" fillId="0" borderId="0"/>
    <xf numFmtId="169" fontId="47" fillId="0" borderId="0" applyFill="0" applyBorder="0" applyProtection="0">
      <alignment horizontal="right" vertical="top"/>
    </xf>
    <xf numFmtId="0" fontId="14" fillId="0" borderId="0"/>
    <xf numFmtId="9" fontId="14" fillId="0" borderId="0" applyFont="0" applyFill="0" applyBorder="0" applyAlignment="0" applyProtection="0"/>
    <xf numFmtId="0" fontId="50" fillId="0" borderId="0"/>
    <xf numFmtId="0" fontId="62" fillId="0" borderId="0"/>
    <xf numFmtId="169" fontId="21" fillId="0" borderId="0" applyFill="0" applyBorder="0" applyProtection="0">
      <alignment horizontal="right" vertical="top"/>
    </xf>
    <xf numFmtId="0" fontId="65" fillId="0" borderId="0"/>
  </cellStyleXfs>
  <cellXfs count="524">
    <xf numFmtId="0" fontId="0" fillId="0" borderId="0" xfId="0"/>
    <xf numFmtId="0" fontId="6" fillId="0" borderId="0" xfId="0" applyFont="1" applyAlignment="1">
      <alignment vertical="center"/>
    </xf>
    <xf numFmtId="0" fontId="1" fillId="0" borderId="0" xfId="0" applyFont="1" applyAlignment="1">
      <alignment horizontal="left" vertical="center"/>
    </xf>
    <xf numFmtId="0" fontId="2" fillId="2" borderId="1" xfId="0" applyFont="1" applyFill="1" applyBorder="1" applyAlignment="1">
      <alignment horizontal="center" vertical="center" wrapText="1"/>
    </xf>
    <xf numFmtId="0" fontId="0" fillId="3" borderId="0" xfId="0" applyFill="1"/>
    <xf numFmtId="0" fontId="6" fillId="0" borderId="0" xfId="0" applyFont="1" applyAlignment="1">
      <alignment horizontal="left" vertical="center"/>
    </xf>
    <xf numFmtId="0" fontId="6" fillId="0" borderId="0" xfId="0" applyFont="1"/>
    <xf numFmtId="0" fontId="10" fillId="0" borderId="0" xfId="0" applyFont="1"/>
    <xf numFmtId="0" fontId="12" fillId="0" borderId="0" xfId="0" applyFont="1"/>
    <xf numFmtId="0" fontId="2" fillId="3" borderId="1" xfId="0" applyFont="1" applyFill="1" applyBorder="1" applyAlignment="1">
      <alignment vertical="top" wrapText="1"/>
    </xf>
    <xf numFmtId="0" fontId="1" fillId="0" borderId="0" xfId="0" applyFont="1" applyAlignment="1">
      <alignment horizontal="left" vertical="center" wrapText="1"/>
    </xf>
    <xf numFmtId="0" fontId="8" fillId="0" borderId="3" xfId="0" applyFont="1" applyBorder="1" applyAlignment="1">
      <alignment vertical="center"/>
    </xf>
    <xf numFmtId="0" fontId="8" fillId="0" borderId="0" xfId="0" applyFont="1" applyBorder="1" applyAlignment="1">
      <alignment vertical="center"/>
    </xf>
    <xf numFmtId="0" fontId="8" fillId="0" borderId="3" xfId="0" applyFont="1" applyBorder="1" applyAlignment="1">
      <alignment horizontal="left" vertical="center"/>
    </xf>
    <xf numFmtId="0" fontId="8" fillId="0" borderId="0" xfId="0" applyFont="1" applyBorder="1" applyAlignment="1">
      <alignment horizontal="left" vertical="center"/>
    </xf>
    <xf numFmtId="0" fontId="4" fillId="0" borderId="0" xfId="0" applyFont="1" applyBorder="1" applyAlignment="1">
      <alignment vertical="center"/>
    </xf>
    <xf numFmtId="0" fontId="2" fillId="0" borderId="0" xfId="0" applyFont="1" applyBorder="1" applyAlignment="1">
      <alignment vertical="center"/>
    </xf>
    <xf numFmtId="0" fontId="2" fillId="2" borderId="1" xfId="0" applyFont="1" applyFill="1" applyBorder="1" applyAlignment="1">
      <alignment vertical="center" wrapText="1"/>
    </xf>
    <xf numFmtId="0" fontId="2" fillId="4" borderId="1" xfId="0" applyFont="1" applyFill="1" applyBorder="1" applyAlignment="1">
      <alignment horizontal="center" vertical="center" wrapText="1"/>
    </xf>
    <xf numFmtId="0" fontId="9" fillId="5" borderId="1" xfId="0" applyFont="1" applyFill="1" applyBorder="1" applyAlignment="1">
      <alignment horizontal="left" vertical="center"/>
    </xf>
    <xf numFmtId="0" fontId="2" fillId="5" borderId="1" xfId="0" applyFont="1" applyFill="1" applyBorder="1"/>
    <xf numFmtId="0" fontId="2" fillId="5" borderId="1" xfId="0" applyFont="1" applyFill="1" applyBorder="1" applyAlignment="1">
      <alignment vertical="center" wrapText="1"/>
    </xf>
    <xf numFmtId="0" fontId="9" fillId="5" borderId="1" xfId="0" applyFont="1" applyFill="1" applyBorder="1" applyAlignment="1">
      <alignment vertical="center" wrapText="1"/>
    </xf>
    <xf numFmtId="0" fontId="2" fillId="3" borderId="1" xfId="0" applyFont="1" applyFill="1" applyBorder="1" applyAlignment="1">
      <alignment vertical="center" wrapText="1"/>
    </xf>
    <xf numFmtId="0" fontId="2" fillId="7"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top" wrapText="1"/>
    </xf>
    <xf numFmtId="0" fontId="4" fillId="0" borderId="0" xfId="0" applyFont="1" applyAlignment="1">
      <alignment horizontal="left" vertical="center" wrapText="1"/>
    </xf>
    <xf numFmtId="0" fontId="4" fillId="0" borderId="0" xfId="0" applyFont="1" applyAlignment="1">
      <alignment horizontal="center" vertical="center"/>
    </xf>
    <xf numFmtId="0" fontId="8" fillId="0" borderId="0" xfId="0" applyFont="1" applyAlignment="1">
      <alignment horizontal="left" vertical="center"/>
    </xf>
    <xf numFmtId="0" fontId="4" fillId="0" borderId="0" xfId="0" applyFont="1" applyAlignment="1">
      <alignment horizontal="left" vertical="center"/>
    </xf>
    <xf numFmtId="0" fontId="7" fillId="0" borderId="0" xfId="0" applyFont="1" applyAlignment="1">
      <alignment horizontal="center" vertical="center"/>
    </xf>
    <xf numFmtId="0" fontId="6" fillId="0" borderId="0" xfId="0" applyFont="1" applyAlignment="1">
      <alignment horizontal="center" vertical="center"/>
    </xf>
    <xf numFmtId="0" fontId="5" fillId="0" borderId="0" xfId="0" applyFont="1" applyAlignment="1">
      <alignment horizontal="center" vertical="center"/>
    </xf>
    <xf numFmtId="0" fontId="2" fillId="4"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6" fillId="0" borderId="0" xfId="0" applyFont="1" applyAlignment="1">
      <alignment horizontal="left" vertical="center" wrapText="1"/>
    </xf>
    <xf numFmtId="0" fontId="16" fillId="0" borderId="0" xfId="0" applyFont="1" applyAlignment="1">
      <alignment vertical="center" wrapText="1"/>
    </xf>
    <xf numFmtId="164" fontId="2" fillId="5" borderId="1" xfId="1" applyNumberFormat="1" applyFont="1" applyFill="1" applyBorder="1" applyAlignment="1">
      <alignment vertical="center" wrapText="1"/>
    </xf>
    <xf numFmtId="43" fontId="2" fillId="5" borderId="1" xfId="0" applyNumberFormat="1" applyFont="1" applyFill="1" applyBorder="1"/>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left" vertical="center" wrapText="1"/>
    </xf>
    <xf numFmtId="0" fontId="16" fillId="0" borderId="0" xfId="0" applyFont="1" applyAlignment="1">
      <alignment horizontal="justify" vertical="center" wrapText="1"/>
    </xf>
    <xf numFmtId="0" fontId="18" fillId="0" borderId="0" xfId="0" applyFont="1" applyAlignment="1">
      <alignment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9" fillId="5" borderId="1" xfId="0" applyFont="1" applyFill="1" applyBorder="1" applyAlignment="1">
      <alignment horizontal="left" vertical="center" wrapText="1"/>
    </xf>
    <xf numFmtId="0" fontId="19" fillId="5" borderId="1" xfId="0" applyFont="1" applyFill="1" applyBorder="1" applyAlignment="1">
      <alignment horizontal="left" vertical="center"/>
    </xf>
    <xf numFmtId="0" fontId="2"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65" fontId="9" fillId="5" borderId="1" xfId="0" applyNumberFormat="1" applyFont="1" applyFill="1" applyBorder="1" applyAlignment="1">
      <alignment horizontal="left" vertical="center" wrapText="1"/>
    </xf>
    <xf numFmtId="0" fontId="2" fillId="4"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0" fillId="0" borderId="1" xfId="0" applyFont="1" applyBorder="1" applyAlignment="1">
      <alignment horizontal="left" vertical="top" wrapText="1"/>
    </xf>
    <xf numFmtId="0" fontId="2"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8" fillId="8" borderId="0" xfId="0" applyFont="1" applyFill="1"/>
    <xf numFmtId="0" fontId="21" fillId="5" borderId="1" xfId="0" applyFont="1" applyFill="1" applyBorder="1" applyAlignment="1">
      <alignment horizontal="center" vertical="center" wrapText="1"/>
    </xf>
    <xf numFmtId="164" fontId="21" fillId="5" borderId="1" xfId="1"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5" borderId="1" xfId="0" applyFont="1" applyFill="1" applyBorder="1" applyAlignment="1">
      <alignment horizontal="center" vertical="center"/>
    </xf>
    <xf numFmtId="0" fontId="2" fillId="5" borderId="1" xfId="0" applyFont="1" applyFill="1" applyBorder="1" applyAlignment="1">
      <alignment horizontal="left" vertical="center"/>
    </xf>
    <xf numFmtId="0" fontId="2" fillId="5" borderId="1" xfId="0" applyFont="1" applyFill="1" applyBorder="1" applyAlignment="1">
      <alignment vertical="center"/>
    </xf>
    <xf numFmtId="0" fontId="2" fillId="5" borderId="7" xfId="0" applyFont="1" applyFill="1" applyBorder="1" applyAlignment="1">
      <alignment horizontal="left" vertical="center" wrapText="1"/>
    </xf>
    <xf numFmtId="0" fontId="2" fillId="5" borderId="1" xfId="0" applyFont="1" applyFill="1" applyBorder="1" applyAlignment="1">
      <alignment horizontal="left" vertical="center" wrapText="1"/>
    </xf>
    <xf numFmtId="166" fontId="2" fillId="5" borderId="1" xfId="0" applyNumberFormat="1" applyFont="1" applyFill="1" applyBorder="1" applyAlignment="1">
      <alignment horizontal="center" vertical="center"/>
    </xf>
    <xf numFmtId="166" fontId="2" fillId="5" borderId="1" xfId="0" applyNumberFormat="1" applyFont="1" applyFill="1" applyBorder="1" applyAlignment="1">
      <alignment horizontal="center" vertical="center" wrapText="1"/>
    </xf>
    <xf numFmtId="166" fontId="2" fillId="4"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6" fillId="0" borderId="0" xfId="0" applyFont="1" applyAlignment="1">
      <alignment vertical="center"/>
    </xf>
    <xf numFmtId="0" fontId="18" fillId="0" borderId="0" xfId="0" applyFont="1"/>
    <xf numFmtId="0" fontId="28" fillId="0" borderId="0" xfId="0" applyFont="1" applyBorder="1" applyAlignment="1">
      <alignment horizontal="left" vertical="center"/>
    </xf>
    <xf numFmtId="0" fontId="21" fillId="4" borderId="1" xfId="0" applyFont="1" applyFill="1" applyBorder="1" applyAlignment="1">
      <alignment horizontal="center" vertical="center" wrapText="1"/>
    </xf>
    <xf numFmtId="0" fontId="21" fillId="5" borderId="2" xfId="0" applyFont="1" applyFill="1" applyBorder="1" applyAlignment="1">
      <alignment horizontal="center" vertical="center" wrapText="1"/>
    </xf>
    <xf numFmtId="164" fontId="21" fillId="5" borderId="2" xfId="1" applyNumberFormat="1" applyFont="1" applyFill="1" applyBorder="1" applyAlignment="1">
      <alignment horizontal="center" vertical="center" wrapText="1"/>
    </xf>
    <xf numFmtId="0" fontId="18" fillId="6" borderId="0" xfId="0" applyFont="1" applyFill="1"/>
    <xf numFmtId="0" fontId="30" fillId="5" borderId="2" xfId="0" applyFont="1" applyFill="1" applyBorder="1" applyAlignment="1">
      <alignment horizontal="left" vertical="center" wrapText="1"/>
    </xf>
    <xf numFmtId="0" fontId="30" fillId="5" borderId="2" xfId="0" applyFont="1" applyFill="1" applyBorder="1" applyAlignment="1">
      <alignment horizontal="center" vertical="center" wrapText="1"/>
    </xf>
    <xf numFmtId="4" fontId="2" fillId="5" borderId="1" xfId="0" applyNumberFormat="1" applyFont="1" applyFill="1" applyBorder="1" applyAlignment="1">
      <alignment horizontal="center" vertical="center"/>
    </xf>
    <xf numFmtId="4" fontId="8" fillId="0" borderId="0" xfId="0" applyNumberFormat="1" applyFont="1" applyBorder="1" applyAlignment="1">
      <alignment vertical="center"/>
    </xf>
    <xf numFmtId="0" fontId="30" fillId="5" borderId="1" xfId="0" applyFont="1" applyFill="1" applyBorder="1" applyAlignment="1">
      <alignment horizontal="center" vertical="center" wrapText="1"/>
    </xf>
    <xf numFmtId="2" fontId="2" fillId="5" borderId="1" xfId="0" applyNumberFormat="1" applyFont="1" applyFill="1" applyBorder="1" applyAlignment="1">
      <alignment horizontal="center" vertical="center" wrapText="1"/>
    </xf>
    <xf numFmtId="2" fontId="2" fillId="4" borderId="1" xfId="0" applyNumberFormat="1" applyFont="1" applyFill="1" applyBorder="1" applyAlignment="1">
      <alignment horizontal="center" vertical="center" wrapText="1"/>
    </xf>
    <xf numFmtId="0" fontId="12" fillId="9" borderId="1" xfId="0" applyFont="1" applyFill="1" applyBorder="1" applyAlignment="1">
      <alignment vertical="top"/>
    </xf>
    <xf numFmtId="0" fontId="12" fillId="9" borderId="1" xfId="0" applyFont="1" applyFill="1" applyBorder="1" applyAlignment="1">
      <alignment vertical="top" wrapText="1"/>
    </xf>
    <xf numFmtId="4" fontId="12" fillId="9" borderId="1" xfId="0" applyNumberFormat="1" applyFont="1" applyFill="1" applyBorder="1" applyAlignment="1">
      <alignment vertical="top" wrapText="1"/>
    </xf>
    <xf numFmtId="166" fontId="12" fillId="9" borderId="1" xfId="0" applyNumberFormat="1" applyFont="1" applyFill="1" applyBorder="1" applyAlignment="1">
      <alignment vertical="top" wrapText="1"/>
    </xf>
    <xf numFmtId="164" fontId="12" fillId="9" borderId="1" xfId="1" applyNumberFormat="1" applyFont="1" applyFill="1" applyBorder="1" applyAlignment="1">
      <alignment vertical="center" wrapText="1"/>
    </xf>
    <xf numFmtId="0" fontId="12" fillId="9" borderId="1" xfId="0" applyFont="1" applyFill="1" applyBorder="1" applyAlignment="1">
      <alignment vertical="center" wrapText="1"/>
    </xf>
    <xf numFmtId="0" fontId="2" fillId="10" borderId="1" xfId="0" applyFont="1" applyFill="1" applyBorder="1" applyAlignment="1">
      <alignment wrapText="1"/>
    </xf>
    <xf numFmtId="0" fontId="10" fillId="10" borderId="1" xfId="0" applyFont="1" applyFill="1" applyBorder="1" applyAlignment="1">
      <alignment wrapText="1"/>
    </xf>
    <xf numFmtId="166" fontId="2" fillId="10" borderId="1" xfId="0" applyNumberFormat="1" applyFont="1" applyFill="1" applyBorder="1" applyAlignment="1">
      <alignment wrapText="1"/>
    </xf>
    <xf numFmtId="4" fontId="2" fillId="10" borderId="1" xfId="0" applyNumberFormat="1" applyFont="1" applyFill="1" applyBorder="1" applyAlignment="1">
      <alignment wrapText="1"/>
    </xf>
    <xf numFmtId="167" fontId="2" fillId="5" borderId="1" xfId="0" applyNumberFormat="1" applyFont="1" applyFill="1" applyBorder="1" applyAlignment="1">
      <alignment vertical="center" wrapText="1"/>
    </xf>
    <xf numFmtId="167" fontId="9" fillId="5" borderId="1" xfId="0" applyNumberFormat="1" applyFont="1" applyFill="1" applyBorder="1" applyAlignment="1">
      <alignment vertical="center" wrapText="1"/>
    </xf>
    <xf numFmtId="167" fontId="2" fillId="4" borderId="1" xfId="0" applyNumberFormat="1" applyFont="1" applyFill="1" applyBorder="1" applyAlignment="1">
      <alignment horizontal="center" vertical="center" wrapText="1"/>
    </xf>
    <xf numFmtId="165" fontId="2" fillId="5" borderId="1" xfId="0" applyNumberFormat="1" applyFont="1" applyFill="1" applyBorder="1" applyAlignment="1">
      <alignment vertical="center" wrapText="1"/>
    </xf>
    <xf numFmtId="165" fontId="9" fillId="5" borderId="1" xfId="0" applyNumberFormat="1" applyFont="1" applyFill="1" applyBorder="1" applyAlignment="1">
      <alignment vertical="center" wrapText="1"/>
    </xf>
    <xf numFmtId="0" fontId="10" fillId="5" borderId="1" xfId="0" applyFont="1" applyFill="1" applyBorder="1" applyAlignment="1">
      <alignment vertical="center" wrapText="1"/>
    </xf>
    <xf numFmtId="0" fontId="6" fillId="5" borderId="1" xfId="0" applyFont="1" applyFill="1" applyBorder="1" applyAlignment="1">
      <alignment horizontal="left" vertical="center"/>
    </xf>
    <xf numFmtId="0" fontId="10" fillId="5" borderId="1" xfId="0" applyFont="1" applyFill="1" applyBorder="1" applyAlignment="1">
      <alignment vertical="top" wrapText="1"/>
    </xf>
    <xf numFmtId="0" fontId="10" fillId="5" borderId="1" xfId="0" applyFont="1" applyFill="1" applyBorder="1" applyAlignment="1">
      <alignment wrapText="1"/>
    </xf>
    <xf numFmtId="0" fontId="10" fillId="5" borderId="1" xfId="0" applyFont="1" applyFill="1" applyBorder="1" applyAlignment="1">
      <alignment horizontal="justify" vertical="top" wrapText="1"/>
    </xf>
    <xf numFmtId="0" fontId="2" fillId="3" borderId="1" xfId="0" applyFont="1" applyFill="1" applyBorder="1" applyAlignment="1">
      <alignment horizontal="center" vertical="center" wrapText="1"/>
    </xf>
    <xf numFmtId="0" fontId="9" fillId="5" borderId="1" xfId="0" applyFont="1" applyFill="1" applyBorder="1" applyAlignment="1">
      <alignment vertical="top"/>
    </xf>
    <xf numFmtId="0" fontId="2" fillId="5" borderId="1" xfId="0" applyFont="1" applyFill="1" applyBorder="1" applyAlignment="1">
      <alignment vertical="top" wrapText="1"/>
    </xf>
    <xf numFmtId="0" fontId="10" fillId="0" borderId="0" xfId="0" applyFont="1" applyAlignment="1">
      <alignment vertical="top" wrapText="1"/>
    </xf>
    <xf numFmtId="0" fontId="10" fillId="0" borderId="8" xfId="0" applyFont="1" applyBorder="1" applyAlignment="1">
      <alignment vertical="top" wrapText="1"/>
    </xf>
    <xf numFmtId="0" fontId="2" fillId="5" borderId="1" xfId="0" applyFont="1" applyFill="1" applyBorder="1" applyAlignment="1">
      <alignment vertical="top"/>
    </xf>
    <xf numFmtId="0" fontId="2" fillId="3" borderId="9" xfId="0" applyFont="1" applyFill="1" applyBorder="1" applyAlignment="1">
      <alignment vertical="top" wrapText="1"/>
    </xf>
    <xf numFmtId="4" fontId="2" fillId="5" borderId="1" xfId="0" applyNumberFormat="1" applyFont="1" applyFill="1" applyBorder="1" applyAlignment="1">
      <alignment vertical="top"/>
    </xf>
    <xf numFmtId="0" fontId="1" fillId="0" borderId="0" xfId="0" applyFont="1" applyAlignment="1">
      <alignment vertical="top"/>
    </xf>
    <xf numFmtId="0" fontId="9" fillId="5" borderId="1" xfId="0" applyFont="1" applyFill="1" applyBorder="1" applyAlignment="1">
      <alignment vertical="top" wrapText="1"/>
    </xf>
    <xf numFmtId="0" fontId="2" fillId="5" borderId="1" xfId="0" applyFont="1" applyFill="1" applyBorder="1" applyAlignment="1">
      <alignment wrapText="1"/>
    </xf>
    <xf numFmtId="0" fontId="10" fillId="0" borderId="0" xfId="0" applyFont="1" applyAlignment="1">
      <alignment wrapText="1"/>
    </xf>
    <xf numFmtId="0" fontId="10" fillId="0" borderId="8" xfId="0" applyFont="1" applyBorder="1" applyAlignment="1">
      <alignment horizontal="center" vertical="center" wrapText="1"/>
    </xf>
    <xf numFmtId="4" fontId="10" fillId="0" borderId="1" xfId="0" applyNumberFormat="1" applyFont="1" applyBorder="1"/>
    <xf numFmtId="4" fontId="2" fillId="5" borderId="1" xfId="0" applyNumberFormat="1" applyFont="1" applyFill="1" applyBorder="1"/>
    <xf numFmtId="3" fontId="2" fillId="5" borderId="1" xfId="0" applyNumberFormat="1" applyFont="1" applyFill="1" applyBorder="1"/>
    <xf numFmtId="0" fontId="2" fillId="5" borderId="1" xfId="0" applyFont="1" applyFill="1" applyBorder="1" applyAlignment="1">
      <alignment horizontal="center"/>
    </xf>
    <xf numFmtId="4" fontId="10" fillId="0" borderId="1" xfId="0" applyNumberFormat="1" applyFont="1" applyFill="1" applyBorder="1"/>
    <xf numFmtId="169" fontId="2" fillId="5" borderId="1" xfId="0" applyNumberFormat="1" applyFont="1" applyFill="1" applyBorder="1" applyAlignment="1">
      <alignment vertical="center" wrapText="1"/>
    </xf>
    <xf numFmtId="4" fontId="2" fillId="5" borderId="1" xfId="0" applyNumberFormat="1" applyFont="1" applyFill="1" applyBorder="1" applyAlignment="1">
      <alignment vertical="center" wrapText="1"/>
    </xf>
    <xf numFmtId="4" fontId="2" fillId="4" borderId="1" xfId="0" applyNumberFormat="1" applyFont="1" applyFill="1" applyBorder="1" applyAlignment="1">
      <alignment horizontal="center" vertical="center" wrapText="1"/>
    </xf>
    <xf numFmtId="0" fontId="9" fillId="5" borderId="1" xfId="2" applyFont="1" applyFill="1" applyBorder="1" applyAlignment="1">
      <alignment horizontal="left" vertical="center"/>
    </xf>
    <xf numFmtId="0" fontId="22" fillId="5" borderId="1" xfId="2" applyFont="1" applyFill="1" applyBorder="1" applyAlignment="1">
      <alignment horizontal="left" vertical="top"/>
    </xf>
    <xf numFmtId="0" fontId="2" fillId="5" borderId="1" xfId="2" applyFont="1" applyFill="1" applyBorder="1" applyAlignment="1">
      <alignment horizontal="left" vertical="top" wrapText="1"/>
    </xf>
    <xf numFmtId="0" fontId="2" fillId="5" borderId="1" xfId="2" applyFont="1" applyFill="1" applyBorder="1" applyAlignment="1">
      <alignment horizontal="left" vertical="top" wrapText="1"/>
    </xf>
    <xf numFmtId="0" fontId="2" fillId="5" borderId="1" xfId="2" applyFont="1" applyFill="1" applyBorder="1" applyAlignment="1">
      <alignment vertical="center" wrapText="1"/>
    </xf>
    <xf numFmtId="0" fontId="2" fillId="5" borderId="1" xfId="2" applyFont="1" applyFill="1" applyBorder="1"/>
    <xf numFmtId="167" fontId="2" fillId="5" borderId="1" xfId="2" applyNumberFormat="1" applyFont="1" applyFill="1" applyBorder="1"/>
    <xf numFmtId="167" fontId="2" fillId="5" borderId="1" xfId="2" applyNumberFormat="1" applyFont="1" applyFill="1" applyBorder="1" applyAlignment="1">
      <alignment vertical="center" wrapText="1"/>
    </xf>
    <xf numFmtId="0" fontId="9" fillId="5" borderId="1" xfId="2" applyFont="1" applyFill="1" applyBorder="1" applyAlignment="1">
      <alignment vertical="center" wrapText="1"/>
    </xf>
    <xf numFmtId="166" fontId="2" fillId="5" borderId="1" xfId="2" applyNumberFormat="1" applyFont="1" applyFill="1" applyBorder="1" applyAlignment="1">
      <alignment horizontal="center" vertical="center" wrapText="1"/>
    </xf>
    <xf numFmtId="167" fontId="0" fillId="0" borderId="0" xfId="0" applyNumberFormat="1"/>
    <xf numFmtId="0" fontId="2" fillId="5" borderId="1" xfId="2" applyFont="1" applyFill="1" applyBorder="1" applyAlignment="1">
      <alignment vertical="top" wrapText="1"/>
    </xf>
    <xf numFmtId="0" fontId="32" fillId="5" borderId="1" xfId="2" applyFont="1" applyFill="1" applyBorder="1" applyAlignment="1">
      <alignment horizontal="left" vertical="top"/>
    </xf>
    <xf numFmtId="0" fontId="2" fillId="3"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2" applyFont="1" applyFill="1" applyBorder="1" applyAlignment="1">
      <alignment horizontal="left" vertical="top" wrapText="1"/>
    </xf>
    <xf numFmtId="0" fontId="1" fillId="0" borderId="1" xfId="2" applyFont="1" applyBorder="1" applyAlignment="1">
      <alignment horizontal="left" vertical="center"/>
    </xf>
    <xf numFmtId="0" fontId="2" fillId="5" borderId="1" xfId="2" applyFont="1" applyFill="1" applyBorder="1" applyAlignment="1">
      <alignment horizontal="center" vertical="center"/>
    </xf>
    <xf numFmtId="0" fontId="2" fillId="5" borderId="1" xfId="2" applyFont="1" applyFill="1" applyBorder="1" applyAlignment="1">
      <alignment horizontal="center"/>
    </xf>
    <xf numFmtId="166" fontId="2" fillId="5" borderId="1" xfId="0" applyNumberFormat="1" applyFont="1" applyFill="1" applyBorder="1"/>
    <xf numFmtId="166" fontId="2" fillId="5" borderId="1" xfId="1" applyNumberFormat="1" applyFont="1" applyFill="1" applyBorder="1" applyAlignment="1">
      <alignment vertical="center" wrapText="1"/>
    </xf>
    <xf numFmtId="166" fontId="2" fillId="5" borderId="1" xfId="0" applyNumberFormat="1" applyFont="1" applyFill="1" applyBorder="1" applyAlignment="1">
      <alignment vertical="center" wrapText="1"/>
    </xf>
    <xf numFmtId="166" fontId="9" fillId="5" borderId="1" xfId="0" applyNumberFormat="1" applyFont="1" applyFill="1" applyBorder="1" applyAlignment="1">
      <alignment vertical="center" wrapText="1"/>
    </xf>
    <xf numFmtId="0" fontId="2" fillId="4" borderId="1" xfId="0" applyFont="1" applyFill="1" applyBorder="1" applyAlignment="1">
      <alignment horizontal="center" vertical="center" wrapText="1"/>
    </xf>
    <xf numFmtId="165" fontId="10" fillId="5" borderId="1" xfId="0" applyNumberFormat="1" applyFont="1" applyFill="1" applyBorder="1" applyAlignment="1">
      <alignment horizontal="center" wrapText="1"/>
    </xf>
    <xf numFmtId="165" fontId="10" fillId="5" borderId="1" xfId="0" applyNumberFormat="1" applyFont="1" applyFill="1" applyBorder="1" applyAlignment="1">
      <alignment horizontal="center" vertical="center" wrapText="1"/>
    </xf>
    <xf numFmtId="0" fontId="6" fillId="5" borderId="1" xfId="0" applyFont="1" applyFill="1" applyBorder="1" applyAlignment="1">
      <alignment horizontal="center" vertical="center"/>
    </xf>
    <xf numFmtId="0" fontId="10" fillId="5" borderId="1" xfId="0" applyFont="1" applyFill="1" applyBorder="1" applyAlignment="1">
      <alignment vertical="top"/>
    </xf>
    <xf numFmtId="0" fontId="10" fillId="5" borderId="1" xfId="0" applyFont="1" applyFill="1" applyBorder="1"/>
    <xf numFmtId="0" fontId="33" fillId="5" borderId="1" xfId="0" applyFont="1" applyFill="1" applyBorder="1" applyAlignment="1">
      <alignment horizontal="left" vertical="center" wrapText="1"/>
    </xf>
    <xf numFmtId="1" fontId="10" fillId="11" borderId="1" xfId="0" applyNumberFormat="1" applyFont="1" applyFill="1" applyBorder="1"/>
    <xf numFmtId="1" fontId="10" fillId="5" borderId="1" xfId="0" applyNumberFormat="1" applyFont="1" applyFill="1" applyBorder="1"/>
    <xf numFmtId="0" fontId="10" fillId="11" borderId="1" xfId="0" applyFont="1" applyFill="1" applyBorder="1"/>
    <xf numFmtId="0" fontId="33" fillId="5" borderId="1" xfId="0" applyFont="1" applyFill="1" applyBorder="1" applyAlignment="1">
      <alignment horizontal="right" vertical="center" wrapText="1"/>
    </xf>
    <xf numFmtId="0" fontId="10" fillId="5" borderId="1" xfId="0" applyFont="1" applyFill="1" applyBorder="1" applyAlignment="1">
      <alignment horizontal="right"/>
    </xf>
    <xf numFmtId="165" fontId="10" fillId="11" borderId="1" xfId="0" applyNumberFormat="1" applyFont="1" applyFill="1" applyBorder="1"/>
    <xf numFmtId="165" fontId="33" fillId="5" borderId="1" xfId="0" applyNumberFormat="1" applyFont="1" applyFill="1" applyBorder="1"/>
    <xf numFmtId="0" fontId="10" fillId="11" borderId="1" xfId="0" applyFont="1" applyFill="1" applyBorder="1" applyAlignment="1">
      <alignment wrapText="1"/>
    </xf>
    <xf numFmtId="1" fontId="33" fillId="5" borderId="1" xfId="0" applyNumberFormat="1" applyFont="1" applyFill="1" applyBorder="1"/>
    <xf numFmtId="165" fontId="10" fillId="5" borderId="1" xfId="0" applyNumberFormat="1" applyFont="1" applyFill="1" applyBorder="1"/>
    <xf numFmtId="0" fontId="10" fillId="5" borderId="1" xfId="0" applyFont="1" applyFill="1" applyBorder="1" applyAlignment="1">
      <alignment horizontal="left" vertical="top" wrapText="1"/>
    </xf>
    <xf numFmtId="166" fontId="10" fillId="5" borderId="1" xfId="0" applyNumberFormat="1" applyFont="1" applyFill="1" applyBorder="1"/>
    <xf numFmtId="0" fontId="10" fillId="5" borderId="1" xfId="0" applyFont="1" applyFill="1" applyBorder="1" applyAlignment="1">
      <alignment horizontal="center" vertical="center" wrapText="1"/>
    </xf>
    <xf numFmtId="170" fontId="2" fillId="5" borderId="1" xfId="1" applyNumberFormat="1" applyFont="1" applyFill="1" applyBorder="1" applyAlignment="1">
      <alignment vertical="center"/>
    </xf>
    <xf numFmtId="170" fontId="2" fillId="5" borderId="1" xfId="1" applyNumberFormat="1" applyFont="1" applyFill="1" applyBorder="1" applyAlignment="1">
      <alignment horizontal="right" vertical="center"/>
    </xf>
    <xf numFmtId="0" fontId="10" fillId="5" borderId="2" xfId="3" applyFont="1" applyFill="1" applyBorder="1" applyAlignment="1">
      <alignment vertical="center" wrapText="1"/>
    </xf>
    <xf numFmtId="0" fontId="9" fillId="5" borderId="1" xfId="0" applyFont="1" applyFill="1" applyBorder="1" applyAlignment="1">
      <alignment vertical="center"/>
    </xf>
    <xf numFmtId="170" fontId="9" fillId="5" borderId="1" xfId="1" applyNumberFormat="1" applyFont="1" applyFill="1" applyBorder="1" applyAlignment="1">
      <alignment vertical="center"/>
    </xf>
    <xf numFmtId="170" fontId="8" fillId="0" borderId="0" xfId="0" applyNumberFormat="1" applyFont="1" applyBorder="1" applyAlignment="1">
      <alignment horizontal="left" vertical="center"/>
    </xf>
    <xf numFmtId="49" fontId="2" fillId="5" borderId="1" xfId="1" applyNumberFormat="1" applyFont="1" applyFill="1" applyBorder="1" applyAlignment="1">
      <alignment horizontal="center" vertical="center"/>
    </xf>
    <xf numFmtId="170" fontId="8" fillId="0" borderId="0" xfId="0" applyNumberFormat="1" applyFont="1" applyBorder="1" applyAlignment="1">
      <alignment vertical="center"/>
    </xf>
    <xf numFmtId="0" fontId="34" fillId="5" borderId="1" xfId="0" applyFont="1" applyFill="1" applyBorder="1" applyAlignment="1">
      <alignment wrapText="1"/>
    </xf>
    <xf numFmtId="0" fontId="2" fillId="3" borderId="2" xfId="0" applyFont="1" applyFill="1" applyBorder="1" applyAlignment="1">
      <alignment horizontal="center" wrapText="1"/>
    </xf>
    <xf numFmtId="3" fontId="2" fillId="5" borderId="1" xfId="0" applyNumberFormat="1" applyFont="1" applyFill="1" applyBorder="1" applyAlignment="1">
      <alignment horizontal="center"/>
    </xf>
    <xf numFmtId="3" fontId="22" fillId="5" borderId="1" xfId="0" applyNumberFormat="1" applyFont="1" applyFill="1" applyBorder="1" applyAlignment="1">
      <alignment horizontal="center"/>
    </xf>
    <xf numFmtId="1" fontId="9" fillId="5" borderId="1" xfId="2" applyNumberFormat="1" applyFont="1" applyFill="1" applyBorder="1" applyAlignment="1">
      <alignment horizontal="left" vertical="center"/>
    </xf>
    <xf numFmtId="0" fontId="9" fillId="5" borderId="1" xfId="2" applyFont="1" applyFill="1" applyBorder="1" applyAlignment="1">
      <alignment horizontal="left" vertical="center" wrapText="1"/>
    </xf>
    <xf numFmtId="1" fontId="21" fillId="5" borderId="1" xfId="0" applyNumberFormat="1" applyFont="1" applyFill="1" applyBorder="1" applyAlignment="1">
      <alignment horizontal="center" vertical="center" wrapText="1"/>
    </xf>
    <xf numFmtId="0" fontId="35" fillId="0" borderId="1" xfId="0" applyFont="1" applyFill="1" applyBorder="1" applyAlignment="1">
      <alignment vertical="center" wrapText="1"/>
    </xf>
    <xf numFmtId="3" fontId="36" fillId="8" borderId="1" xfId="0" applyNumberFormat="1" applyFont="1" applyFill="1" applyBorder="1" applyAlignment="1">
      <alignment horizontal="center" vertical="center" wrapText="1"/>
    </xf>
    <xf numFmtId="3" fontId="8" fillId="0" borderId="0" xfId="0" applyNumberFormat="1" applyFont="1" applyBorder="1" applyAlignment="1">
      <alignment vertical="center"/>
    </xf>
    <xf numFmtId="166" fontId="8" fillId="0" borderId="0" xfId="0" applyNumberFormat="1" applyFont="1" applyBorder="1" applyAlignment="1">
      <alignment vertical="center"/>
    </xf>
    <xf numFmtId="3" fontId="36" fillId="0" borderId="1" xfId="0" applyNumberFormat="1" applyFont="1" applyFill="1" applyBorder="1" applyAlignment="1">
      <alignment horizontal="center" vertical="center" wrapText="1"/>
    </xf>
    <xf numFmtId="0" fontId="30" fillId="5" borderId="2" xfId="0" applyFont="1" applyFill="1" applyBorder="1" applyAlignment="1">
      <alignment vertical="center" wrapText="1"/>
    </xf>
    <xf numFmtId="166" fontId="36" fillId="0" borderId="1" xfId="0" applyNumberFormat="1" applyFont="1" applyFill="1" applyBorder="1" applyAlignment="1">
      <alignment horizontal="center" vertical="center" wrapText="1"/>
    </xf>
    <xf numFmtId="49" fontId="37" fillId="5" borderId="1" xfId="0" applyNumberFormat="1" applyFont="1" applyFill="1" applyBorder="1" applyAlignment="1">
      <alignment horizontal="center" vertical="center" wrapText="1"/>
    </xf>
    <xf numFmtId="49" fontId="37" fillId="5" borderId="1" xfId="0" applyNumberFormat="1" applyFont="1" applyFill="1" applyBorder="1" applyAlignment="1">
      <alignment wrapText="1"/>
    </xf>
    <xf numFmtId="49" fontId="37" fillId="5" borderId="7" xfId="4" applyNumberFormat="1" applyFont="1" applyFill="1" applyBorder="1" applyAlignment="1">
      <alignment horizontal="center" vertical="center"/>
    </xf>
    <xf numFmtId="49" fontId="37" fillId="5" borderId="1" xfId="4" applyNumberFormat="1" applyFont="1" applyFill="1" applyBorder="1" applyAlignment="1"/>
    <xf numFmtId="167" fontId="21" fillId="5" borderId="1" xfId="0" applyNumberFormat="1" applyFont="1" applyFill="1" applyBorder="1" applyAlignment="1">
      <alignment horizontal="center" vertical="center" wrapText="1"/>
    </xf>
    <xf numFmtId="4" fontId="41" fillId="5" borderId="1" xfId="0" applyNumberFormat="1" applyFont="1" applyFill="1" applyBorder="1" applyAlignment="1">
      <alignment horizontal="justify" vertical="center" wrapText="1"/>
    </xf>
    <xf numFmtId="4" fontId="31" fillId="5" borderId="1" xfId="0" applyNumberFormat="1" applyFont="1" applyFill="1" applyBorder="1" applyAlignment="1">
      <alignment horizontal="center" vertical="center" wrapText="1"/>
    </xf>
    <xf numFmtId="0" fontId="41" fillId="5" borderId="10" xfId="0" applyFont="1" applyFill="1" applyBorder="1" applyAlignment="1">
      <alignment vertical="center" wrapText="1"/>
    </xf>
    <xf numFmtId="1" fontId="2" fillId="5"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42" fillId="5" borderId="1" xfId="0" applyFont="1" applyFill="1" applyBorder="1" applyAlignment="1">
      <alignment wrapText="1"/>
    </xf>
    <xf numFmtId="0" fontId="4" fillId="5" borderId="1" xfId="0" applyFont="1" applyFill="1" applyBorder="1" applyAlignment="1">
      <alignment horizontal="center" vertical="center" wrapText="1"/>
    </xf>
    <xf numFmtId="0" fontId="31" fillId="5" borderId="10" xfId="0" applyFont="1" applyFill="1" applyBorder="1" applyAlignment="1">
      <alignment vertical="center" wrapText="1"/>
    </xf>
    <xf numFmtId="0" fontId="43" fillId="5" borderId="1" xfId="0" applyFont="1" applyFill="1" applyBorder="1" applyAlignment="1">
      <alignment horizontal="center" vertical="center" wrapText="1"/>
    </xf>
    <xf numFmtId="0" fontId="45" fillId="5" borderId="1" xfId="0" applyFont="1" applyFill="1" applyBorder="1" applyAlignment="1">
      <alignment vertical="center" wrapText="1"/>
    </xf>
    <xf numFmtId="0" fontId="41" fillId="5" borderId="2" xfId="0" applyFont="1" applyFill="1" applyBorder="1" applyAlignment="1">
      <alignment vertical="center" wrapText="1"/>
    </xf>
    <xf numFmtId="0" fontId="2" fillId="5" borderId="2" xfId="0" applyFont="1" applyFill="1" applyBorder="1" applyAlignment="1">
      <alignment vertical="center" wrapText="1"/>
    </xf>
    <xf numFmtId="0" fontId="43" fillId="5" borderId="1" xfId="0" applyFont="1" applyFill="1" applyBorder="1" applyAlignment="1">
      <alignment horizontal="justify" vertical="center" wrapText="1"/>
    </xf>
    <xf numFmtId="0" fontId="2" fillId="3"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2" applyFont="1" applyFill="1" applyBorder="1" applyAlignment="1">
      <alignment horizontal="left" vertical="top" wrapText="1"/>
    </xf>
    <xf numFmtId="0" fontId="2" fillId="4" borderId="1" xfId="0" applyFont="1" applyFill="1" applyBorder="1" applyAlignment="1">
      <alignment horizontal="center" vertical="center" wrapText="1"/>
    </xf>
    <xf numFmtId="169" fontId="17" fillId="8" borderId="1" xfId="6" applyFont="1" applyFill="1" applyBorder="1">
      <alignment horizontal="right" vertical="top"/>
    </xf>
    <xf numFmtId="0" fontId="9" fillId="5" borderId="1" xfId="7" applyFont="1" applyFill="1" applyBorder="1" applyAlignment="1">
      <alignment horizontal="left" vertical="center"/>
    </xf>
    <xf numFmtId="0" fontId="9" fillId="8" borderId="0" xfId="0" applyFont="1" applyFill="1" applyBorder="1" applyAlignment="1">
      <alignment horizontal="left" vertical="center" wrapText="1"/>
    </xf>
    <xf numFmtId="0" fontId="0" fillId="8" borderId="0" xfId="0" applyFill="1" applyBorder="1"/>
    <xf numFmtId="0" fontId="32" fillId="5" borderId="1" xfId="7" applyFont="1" applyFill="1" applyBorder="1" applyAlignment="1">
      <alignment horizontal="left" vertical="top"/>
    </xf>
    <xf numFmtId="0" fontId="2" fillId="5" borderId="1" xfId="7" applyFont="1" applyFill="1" applyBorder="1" applyAlignment="1">
      <alignment horizontal="left" vertical="top" wrapText="1"/>
    </xf>
    <xf numFmtId="0" fontId="2" fillId="5" borderId="1" xfId="7" applyFont="1" applyFill="1" applyBorder="1" applyAlignment="1">
      <alignment vertical="top" wrapText="1"/>
    </xf>
    <xf numFmtId="0" fontId="2" fillId="5" borderId="1" xfId="7" applyFont="1" applyFill="1" applyBorder="1"/>
    <xf numFmtId="0" fontId="1" fillId="0" borderId="1" xfId="7" applyFont="1" applyBorder="1" applyAlignment="1">
      <alignment horizontal="left" vertical="center"/>
    </xf>
    <xf numFmtId="0" fontId="2" fillId="5" borderId="1" xfId="7" applyFont="1" applyFill="1" applyBorder="1" applyAlignment="1">
      <alignment horizontal="center" vertical="center"/>
    </xf>
    <xf numFmtId="0" fontId="2" fillId="5" borderId="4" xfId="2" applyFont="1" applyFill="1" applyBorder="1" applyAlignment="1">
      <alignment vertical="top" wrapText="1"/>
    </xf>
    <xf numFmtId="39" fontId="8" fillId="0" borderId="0" xfId="0" applyNumberFormat="1" applyFont="1" applyBorder="1" applyAlignment="1">
      <alignment vertical="center"/>
    </xf>
    <xf numFmtId="169" fontId="17" fillId="8" borderId="0" xfId="6" applyFont="1" applyFill="1" applyBorder="1">
      <alignment horizontal="right" vertical="top"/>
    </xf>
    <xf numFmtId="0" fontId="0" fillId="0" borderId="0" xfId="0" applyBorder="1"/>
    <xf numFmtId="0" fontId="2" fillId="3"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10" fillId="5" borderId="0" xfId="0" applyFont="1" applyFill="1" applyAlignment="1">
      <alignment vertical="top" wrapText="1"/>
    </xf>
    <xf numFmtId="0" fontId="2" fillId="3" borderId="1" xfId="2" applyFont="1" applyFill="1" applyBorder="1" applyAlignment="1">
      <alignment horizontal="center" vertical="center" wrapText="1"/>
    </xf>
    <xf numFmtId="2" fontId="48" fillId="8" borderId="1" xfId="0" applyNumberFormat="1" applyFont="1" applyFill="1" applyBorder="1" applyAlignment="1">
      <alignment vertical="top" wrapText="1"/>
    </xf>
    <xf numFmtId="43" fontId="18" fillId="0" borderId="0" xfId="0" applyNumberFormat="1" applyFont="1"/>
    <xf numFmtId="164" fontId="18" fillId="8" borderId="0" xfId="0" applyNumberFormat="1" applyFont="1" applyFill="1"/>
    <xf numFmtId="43" fontId="18" fillId="8" borderId="0" xfId="0" applyNumberFormat="1" applyFont="1" applyFill="1"/>
    <xf numFmtId="2" fontId="8" fillId="0" borderId="0" xfId="0" applyNumberFormat="1" applyFont="1" applyBorder="1" applyAlignment="1">
      <alignment vertical="center"/>
    </xf>
    <xf numFmtId="164" fontId="18" fillId="0" borderId="0" xfId="0" applyNumberFormat="1" applyFont="1"/>
    <xf numFmtId="168" fontId="18" fillId="8" borderId="0" xfId="0" applyNumberFormat="1" applyFont="1" applyFill="1"/>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5" borderId="1" xfId="2" applyFont="1" applyFill="1" applyBorder="1" applyAlignment="1">
      <alignment horizontal="left" vertical="top" wrapText="1"/>
    </xf>
    <xf numFmtId="0" fontId="2" fillId="3"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68" fontId="18" fillId="0" borderId="0" xfId="0" applyNumberFormat="1" applyFont="1"/>
    <xf numFmtId="0" fontId="49" fillId="0" borderId="1" xfId="0" applyFont="1" applyBorder="1" applyAlignment="1">
      <alignment vertical="top" wrapText="1"/>
    </xf>
    <xf numFmtId="165" fontId="18" fillId="0" borderId="0" xfId="0" applyNumberFormat="1" applyFont="1"/>
    <xf numFmtId="0" fontId="21" fillId="2" borderId="1" xfId="0" applyFont="1" applyFill="1" applyBorder="1" applyAlignment="1">
      <alignment horizontal="center" vertical="center" wrapText="1"/>
    </xf>
    <xf numFmtId="0" fontId="22" fillId="4" borderId="1" xfId="0" applyFont="1" applyFill="1" applyBorder="1" applyAlignment="1">
      <alignment horizontal="center" vertical="center" wrapText="1"/>
    </xf>
    <xf numFmtId="0" fontId="2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0" fillId="0" borderId="0" xfId="0" applyAlignment="1">
      <alignment vertical="center"/>
    </xf>
    <xf numFmtId="0" fontId="0" fillId="3" borderId="0" xfId="0" applyFill="1" applyAlignment="1">
      <alignment vertical="center"/>
    </xf>
    <xf numFmtId="0" fontId="10" fillId="0" borderId="0" xfId="0" applyFont="1" applyAlignment="1">
      <alignment vertical="center"/>
    </xf>
    <xf numFmtId="0" fontId="12" fillId="0" borderId="0" xfId="0" applyFont="1" applyAlignment="1">
      <alignment vertical="center"/>
    </xf>
    <xf numFmtId="0" fontId="2" fillId="3" borderId="1" xfId="0" applyFont="1" applyFill="1" applyBorder="1" applyAlignment="1">
      <alignment horizontal="left" vertical="center" wrapText="1"/>
    </xf>
    <xf numFmtId="3" fontId="33" fillId="5" borderId="1" xfId="0" applyNumberFormat="1" applyFont="1" applyFill="1" applyBorder="1" applyAlignment="1">
      <alignment horizontal="left" vertical="center"/>
    </xf>
    <xf numFmtId="170" fontId="2" fillId="5" borderId="1" xfId="1" applyNumberFormat="1" applyFont="1" applyFill="1" applyBorder="1" applyAlignment="1">
      <alignment horizontal="center" vertical="center" wrapText="1"/>
    </xf>
    <xf numFmtId="0" fontId="51" fillId="5" borderId="1" xfId="9" applyFont="1" applyFill="1" applyBorder="1" applyAlignment="1">
      <alignment vertical="center" wrapText="1"/>
    </xf>
    <xf numFmtId="170" fontId="2" fillId="12" borderId="1" xfId="1" applyNumberFormat="1" applyFont="1" applyFill="1" applyBorder="1" applyAlignment="1">
      <alignment vertical="center"/>
    </xf>
    <xf numFmtId="170" fontId="0" fillId="0" borderId="0" xfId="0" applyNumberFormat="1" applyAlignment="1">
      <alignment vertical="center"/>
    </xf>
    <xf numFmtId="170" fontId="2" fillId="5" borderId="1" xfId="0" applyNumberFormat="1" applyFont="1" applyFill="1" applyBorder="1" applyAlignment="1">
      <alignment vertical="center" wrapText="1"/>
    </xf>
    <xf numFmtId="170" fontId="2" fillId="4" borderId="1" xfId="0" applyNumberFormat="1" applyFont="1" applyFill="1" applyBorder="1" applyAlignment="1">
      <alignment horizontal="center" vertical="center" wrapText="1"/>
    </xf>
    <xf numFmtId="170" fontId="2" fillId="7" borderId="1" xfId="0" applyNumberFormat="1" applyFont="1" applyFill="1" applyBorder="1" applyAlignment="1">
      <alignment horizontal="center" vertical="center" wrapText="1"/>
    </xf>
    <xf numFmtId="170" fontId="2" fillId="4" borderId="1" xfId="1" applyNumberFormat="1" applyFont="1" applyFill="1" applyBorder="1" applyAlignment="1">
      <alignment horizontal="center" vertical="center" wrapText="1"/>
    </xf>
    <xf numFmtId="170" fontId="2" fillId="7" borderId="1" xfId="1" applyNumberFormat="1" applyFont="1" applyFill="1" applyBorder="1" applyAlignment="1">
      <alignment horizontal="center" vertical="center" wrapText="1"/>
    </xf>
    <xf numFmtId="171" fontId="0" fillId="0" borderId="0" xfId="0" applyNumberFormat="1"/>
    <xf numFmtId="172" fontId="2" fillId="5" borderId="1" xfId="8" applyNumberFormat="1" applyFont="1" applyFill="1" applyBorder="1" applyAlignment="1">
      <alignment vertical="center"/>
    </xf>
    <xf numFmtId="170" fontId="0" fillId="0" borderId="0" xfId="0" applyNumberFormat="1"/>
    <xf numFmtId="164" fontId="2" fillId="5" borderId="1" xfId="1" applyNumberFormat="1" applyFont="1" applyFill="1" applyBorder="1" applyAlignment="1">
      <alignment vertical="center"/>
    </xf>
    <xf numFmtId="170" fontId="2" fillId="5" borderId="1" xfId="1" applyNumberFormat="1" applyFont="1" applyFill="1" applyBorder="1" applyAlignment="1">
      <alignment vertical="center" wrapText="1"/>
    </xf>
    <xf numFmtId="170" fontId="0" fillId="0" borderId="0" xfId="1" applyNumberFormat="1" applyFont="1"/>
    <xf numFmtId="43" fontId="0" fillId="0" borderId="0" xfId="0" applyNumberFormat="1"/>
    <xf numFmtId="166" fontId="2" fillId="7" borderId="1" xfId="0" applyNumberFormat="1" applyFont="1" applyFill="1" applyBorder="1" applyAlignment="1">
      <alignment horizontal="center" vertical="center" wrapText="1"/>
    </xf>
    <xf numFmtId="166" fontId="2" fillId="2" borderId="1" xfId="0" applyNumberFormat="1" applyFont="1" applyFill="1" applyBorder="1" applyAlignment="1">
      <alignment horizontal="center" vertical="center" wrapText="1"/>
    </xf>
    <xf numFmtId="166" fontId="0" fillId="0" borderId="0" xfId="0" applyNumberFormat="1"/>
    <xf numFmtId="0" fontId="2" fillId="5" borderId="1" xfId="1" applyNumberFormat="1" applyFont="1" applyFill="1" applyBorder="1" applyAlignment="1">
      <alignment vertical="center" wrapText="1"/>
    </xf>
    <xf numFmtId="0" fontId="30" fillId="2" borderId="1" xfId="0" applyFont="1" applyFill="1" applyBorder="1" applyAlignment="1">
      <alignment horizontal="center" vertical="center" wrapText="1"/>
    </xf>
    <xf numFmtId="0" fontId="30" fillId="7" borderId="1" xfId="0" applyFont="1" applyFill="1" applyBorder="1" applyAlignment="1">
      <alignment horizontal="center" vertical="center" wrapText="1"/>
    </xf>
    <xf numFmtId="10" fontId="2" fillId="5" borderId="1" xfId="8" applyNumberFormat="1" applyFont="1" applyFill="1" applyBorder="1" applyAlignment="1">
      <alignment horizontal="right" vertical="center"/>
    </xf>
    <xf numFmtId="164" fontId="0" fillId="0" borderId="0" xfId="1" applyNumberFormat="1" applyFont="1" applyAlignment="1">
      <alignment vertical="center"/>
    </xf>
    <xf numFmtId="0" fontId="2" fillId="5" borderId="12" xfId="0" applyFont="1" applyFill="1" applyBorder="1" applyAlignment="1">
      <alignment vertical="center" wrapText="1"/>
    </xf>
    <xf numFmtId="0" fontId="2" fillId="5" borderId="12" xfId="0" applyFont="1" applyFill="1" applyBorder="1" applyAlignment="1">
      <alignment vertical="center"/>
    </xf>
    <xf numFmtId="170" fontId="2" fillId="5" borderId="12" xfId="1" applyNumberFormat="1" applyFont="1" applyFill="1" applyBorder="1" applyAlignment="1">
      <alignment vertical="center"/>
    </xf>
    <xf numFmtId="0" fontId="9" fillId="5" borderId="2" xfId="0" applyFont="1" applyFill="1" applyBorder="1" applyAlignment="1">
      <alignment vertical="center" wrapText="1"/>
    </xf>
    <xf numFmtId="0" fontId="2" fillId="5" borderId="2" xfId="0" applyFont="1" applyFill="1" applyBorder="1" applyAlignment="1">
      <alignment vertical="center"/>
    </xf>
    <xf numFmtId="164" fontId="2" fillId="5" borderId="2" xfId="1" applyNumberFormat="1" applyFont="1" applyFill="1" applyBorder="1" applyAlignment="1">
      <alignment vertical="center"/>
    </xf>
    <xf numFmtId="170" fontId="2" fillId="5" borderId="2" xfId="1" applyNumberFormat="1" applyFont="1" applyFill="1" applyBorder="1" applyAlignment="1">
      <alignment vertical="center"/>
    </xf>
    <xf numFmtId="164" fontId="0" fillId="0" borderId="0" xfId="0" applyNumberFormat="1" applyAlignment="1">
      <alignment vertical="center"/>
    </xf>
    <xf numFmtId="43" fontId="0" fillId="0" borderId="0" xfId="0" applyNumberFormat="1" applyAlignment="1">
      <alignment vertical="center"/>
    </xf>
    <xf numFmtId="170" fontId="0" fillId="0" borderId="0" xfId="1" applyNumberFormat="1" applyFont="1" applyAlignment="1">
      <alignment vertical="center"/>
    </xf>
    <xf numFmtId="0" fontId="9" fillId="5" borderId="0" xfId="2" applyFont="1" applyFill="1" applyBorder="1" applyAlignment="1">
      <alignment horizontal="left" vertical="center"/>
    </xf>
    <xf numFmtId="43" fontId="2" fillId="5" borderId="2" xfId="1" applyNumberFormat="1" applyFont="1" applyFill="1" applyBorder="1" applyAlignment="1">
      <alignment vertical="center"/>
    </xf>
    <xf numFmtId="170" fontId="2" fillId="5" borderId="1" xfId="1" applyNumberFormat="1" applyFont="1" applyFill="1" applyBorder="1" applyAlignment="1">
      <alignment horizontal="center" vertical="center"/>
    </xf>
    <xf numFmtId="43" fontId="0" fillId="0" borderId="0" xfId="1" applyNumberFormat="1" applyFont="1" applyAlignment="1">
      <alignment vertical="center"/>
    </xf>
    <xf numFmtId="173" fontId="0" fillId="0" borderId="0" xfId="0" applyNumberFormat="1" applyAlignment="1">
      <alignment vertical="center"/>
    </xf>
    <xf numFmtId="0" fontId="2" fillId="5" borderId="1" xfId="1" applyNumberFormat="1" applyFont="1" applyFill="1" applyBorder="1" applyAlignment="1">
      <alignment horizontal="right" vertical="center"/>
    </xf>
    <xf numFmtId="0" fontId="2" fillId="5" borderId="1" xfId="1" applyNumberFormat="1" applyFont="1" applyFill="1" applyBorder="1" applyAlignment="1">
      <alignment horizontal="right" vertical="center" wrapText="1"/>
    </xf>
    <xf numFmtId="13" fontId="0" fillId="0" borderId="0" xfId="0" applyNumberFormat="1" applyAlignment="1">
      <alignment vertical="center"/>
    </xf>
    <xf numFmtId="164" fontId="2" fillId="12" borderId="1" xfId="1" applyNumberFormat="1" applyFont="1" applyFill="1" applyBorder="1" applyAlignment="1">
      <alignment vertical="center"/>
    </xf>
    <xf numFmtId="168" fontId="0" fillId="0" borderId="0" xfId="0" applyNumberFormat="1"/>
    <xf numFmtId="0" fontId="0" fillId="0" borderId="0" xfId="0" applyAlignment="1">
      <alignment horizontal="left"/>
    </xf>
    <xf numFmtId="0" fontId="2" fillId="5" borderId="12" xfId="1" applyNumberFormat="1" applyFont="1" applyFill="1" applyBorder="1" applyAlignment="1">
      <alignment vertical="center" wrapText="1"/>
    </xf>
    <xf numFmtId="0" fontId="2" fillId="5" borderId="1" xfId="1" applyNumberFormat="1" applyFont="1" applyFill="1" applyBorder="1" applyAlignment="1">
      <alignment horizontal="center" vertical="center"/>
    </xf>
    <xf numFmtId="172" fontId="4" fillId="5" borderId="1" xfId="8" applyNumberFormat="1" applyFont="1" applyFill="1" applyBorder="1" applyAlignment="1">
      <alignment vertical="center"/>
    </xf>
    <xf numFmtId="3" fontId="0" fillId="0" borderId="0" xfId="0" applyNumberFormat="1" applyAlignment="1">
      <alignment vertical="center"/>
    </xf>
    <xf numFmtId="9" fontId="2" fillId="5" borderId="1" xfId="1" applyNumberFormat="1" applyFont="1" applyFill="1" applyBorder="1" applyAlignment="1">
      <alignment vertical="center"/>
    </xf>
    <xf numFmtId="170" fontId="2" fillId="12" borderId="1" xfId="1" applyNumberFormat="1" applyFont="1" applyFill="1" applyBorder="1" applyAlignment="1">
      <alignment horizontal="center" vertical="center" wrapText="1"/>
    </xf>
    <xf numFmtId="0" fontId="53" fillId="0" borderId="0" xfId="0" applyFont="1" applyAlignment="1">
      <alignment vertical="center"/>
    </xf>
    <xf numFmtId="0" fontId="0" fillId="0" borderId="0" xfId="0" applyFont="1"/>
    <xf numFmtId="0" fontId="0" fillId="3" borderId="0" xfId="0" applyFont="1" applyFill="1"/>
    <xf numFmtId="0" fontId="53" fillId="0" borderId="0" xfId="0" applyFont="1" applyAlignment="1">
      <alignment horizontal="left" vertical="center"/>
    </xf>
    <xf numFmtId="0" fontId="53" fillId="0" borderId="0" xfId="0" applyFont="1"/>
    <xf numFmtId="0" fontId="12" fillId="3" borderId="1" xfId="0" applyFont="1" applyFill="1" applyBorder="1" applyAlignment="1">
      <alignment vertical="center" wrapText="1"/>
    </xf>
    <xf numFmtId="0" fontId="53" fillId="9" borderId="1" xfId="0" applyFont="1" applyFill="1" applyBorder="1" applyAlignment="1">
      <alignment horizontal="left" vertical="center" wrapText="1"/>
    </xf>
    <xf numFmtId="0" fontId="53" fillId="5" borderId="1" xfId="0" applyFont="1" applyFill="1" applyBorder="1" applyAlignment="1">
      <alignment horizontal="left" vertical="center"/>
    </xf>
    <xf numFmtId="0" fontId="12" fillId="3" borderId="1" xfId="0" applyFont="1" applyFill="1" applyBorder="1" applyAlignment="1">
      <alignment vertical="top" wrapText="1"/>
    </xf>
    <xf numFmtId="0" fontId="12" fillId="3" borderId="1" xfId="0" applyFont="1" applyFill="1" applyBorder="1" applyAlignment="1">
      <alignment horizontal="left" vertical="top" wrapText="1"/>
    </xf>
    <xf numFmtId="0" fontId="53" fillId="0" borderId="0" xfId="0" applyFont="1" applyAlignment="1">
      <alignment horizontal="left" vertical="center" wrapText="1"/>
    </xf>
    <xf numFmtId="0" fontId="12" fillId="3" borderId="1" xfId="0" applyFont="1" applyFill="1" applyBorder="1" applyAlignment="1">
      <alignment horizontal="center" vertical="center" wrapText="1"/>
    </xf>
    <xf numFmtId="0" fontId="0" fillId="0" borderId="0" xfId="0" applyFont="1" applyAlignment="1">
      <alignment vertical="top"/>
    </xf>
    <xf numFmtId="0" fontId="56" fillId="0" borderId="3" xfId="0" applyFont="1" applyBorder="1" applyAlignment="1">
      <alignment vertical="center"/>
    </xf>
    <xf numFmtId="0" fontId="56" fillId="0" borderId="0" xfId="0" applyFont="1" applyBorder="1" applyAlignment="1">
      <alignment vertical="center"/>
    </xf>
    <xf numFmtId="0" fontId="56" fillId="0" borderId="3" xfId="0" applyFont="1" applyBorder="1" applyAlignment="1">
      <alignment horizontal="left" vertical="center"/>
    </xf>
    <xf numFmtId="0" fontId="56" fillId="0" borderId="0" xfId="0" applyFont="1" applyBorder="1" applyAlignment="1">
      <alignment horizontal="left" vertical="center"/>
    </xf>
    <xf numFmtId="0" fontId="57" fillId="0" borderId="0" xfId="0" applyFont="1" applyBorder="1" applyAlignment="1">
      <alignment vertical="center"/>
    </xf>
    <xf numFmtId="0" fontId="12" fillId="0" borderId="0" xfId="0" applyFont="1" applyBorder="1" applyAlignment="1">
      <alignment vertical="center"/>
    </xf>
    <xf numFmtId="0" fontId="12" fillId="2"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53" fillId="5" borderId="1" xfId="0" applyFont="1" applyFill="1" applyBorder="1" applyAlignment="1">
      <alignment vertical="center" wrapText="1"/>
    </xf>
    <xf numFmtId="166" fontId="12" fillId="4" borderId="1" xfId="0" applyNumberFormat="1" applyFont="1" applyFill="1" applyBorder="1" applyAlignment="1">
      <alignment horizontal="center" vertical="center" wrapText="1"/>
    </xf>
    <xf numFmtId="166" fontId="12" fillId="7" borderId="1" xfId="0" applyNumberFormat="1" applyFont="1" applyFill="1" applyBorder="1" applyAlignment="1">
      <alignment horizontal="center" vertical="center" wrapText="1"/>
    </xf>
    <xf numFmtId="0" fontId="12" fillId="5" borderId="1" xfId="0" applyFont="1" applyFill="1" applyBorder="1" applyAlignment="1">
      <alignment vertical="center" wrapText="1"/>
    </xf>
    <xf numFmtId="0" fontId="12" fillId="2" borderId="1" xfId="0" applyFont="1" applyFill="1" applyBorder="1" applyAlignment="1">
      <alignment vertical="center" wrapText="1"/>
    </xf>
    <xf numFmtId="166" fontId="12" fillId="9" borderId="1" xfId="0" applyNumberFormat="1" applyFont="1" applyFill="1" applyBorder="1" applyAlignment="1">
      <alignment vertical="center" wrapText="1"/>
    </xf>
    <xf numFmtId="166" fontId="12" fillId="2" borderId="1" xfId="0" applyNumberFormat="1" applyFont="1" applyFill="1" applyBorder="1" applyAlignment="1">
      <alignment horizontal="center" vertical="center" wrapText="1"/>
    </xf>
    <xf numFmtId="0" fontId="10" fillId="3" borderId="0" xfId="0" applyFont="1" applyFill="1"/>
    <xf numFmtId="0" fontId="10" fillId="3" borderId="1" xfId="0" applyFont="1" applyFill="1" applyBorder="1" applyAlignment="1">
      <alignment vertical="center" wrapText="1"/>
    </xf>
    <xf numFmtId="0" fontId="6" fillId="10" borderId="1" xfId="0" applyFont="1" applyFill="1" applyBorder="1" applyAlignment="1">
      <alignment horizontal="left" vertical="center" wrapText="1"/>
    </xf>
    <xf numFmtId="0" fontId="9" fillId="10" borderId="1" xfId="0" applyFont="1" applyFill="1" applyBorder="1" applyAlignment="1">
      <alignment horizontal="left" vertical="center" wrapText="1"/>
    </xf>
    <xf numFmtId="0" fontId="10" fillId="3" borderId="1" xfId="0" applyFont="1" applyFill="1" applyBorder="1" applyAlignment="1">
      <alignment vertical="top" wrapText="1"/>
    </xf>
    <xf numFmtId="0" fontId="10" fillId="3" borderId="1" xfId="0" applyFont="1" applyFill="1" applyBorder="1" applyAlignment="1">
      <alignment horizontal="left" vertical="top" wrapText="1"/>
    </xf>
    <xf numFmtId="0" fontId="10" fillId="10" borderId="1" xfId="0" applyFont="1" applyFill="1" applyBorder="1"/>
    <xf numFmtId="0" fontId="6" fillId="0" borderId="0" xfId="0" applyFont="1" applyAlignment="1">
      <alignment horizontal="left" vertical="center" wrapText="1"/>
    </xf>
    <xf numFmtId="0" fontId="2" fillId="13" borderId="1" xfId="0" applyFont="1" applyFill="1" applyBorder="1" applyAlignment="1">
      <alignment wrapText="1"/>
    </xf>
    <xf numFmtId="4" fontId="8" fillId="0" borderId="0" xfId="0" applyNumberFormat="1" applyFont="1" applyBorder="1" applyAlignment="1">
      <alignment horizontal="left" vertical="center"/>
    </xf>
    <xf numFmtId="0" fontId="10" fillId="2"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7" borderId="1" xfId="0" applyFont="1" applyFill="1" applyBorder="1" applyAlignment="1">
      <alignment horizontal="center" vertical="center" wrapText="1"/>
    </xf>
    <xf numFmtId="166" fontId="10" fillId="10" borderId="1" xfId="0" applyNumberFormat="1" applyFont="1" applyFill="1" applyBorder="1" applyAlignment="1">
      <alignment vertical="center" wrapText="1"/>
    </xf>
    <xf numFmtId="0" fontId="6" fillId="5" borderId="1" xfId="0" applyFont="1" applyFill="1" applyBorder="1" applyAlignment="1">
      <alignment vertical="center" wrapText="1"/>
    </xf>
    <xf numFmtId="166" fontId="10" fillId="7" borderId="1" xfId="0" applyNumberFormat="1" applyFont="1" applyFill="1" applyBorder="1" applyAlignment="1">
      <alignment horizontal="center" vertical="center" wrapText="1"/>
    </xf>
    <xf numFmtId="166" fontId="10" fillId="5" borderId="1" xfId="0" applyNumberFormat="1" applyFont="1" applyFill="1" applyBorder="1" applyAlignment="1">
      <alignment vertical="center" wrapText="1"/>
    </xf>
    <xf numFmtId="0" fontId="10" fillId="2" borderId="1" xfId="0" applyFont="1" applyFill="1" applyBorder="1" applyAlignment="1">
      <alignment vertical="center" wrapText="1"/>
    </xf>
    <xf numFmtId="166" fontId="10" fillId="4" borderId="1" xfId="0" applyNumberFormat="1" applyFont="1" applyFill="1" applyBorder="1" applyAlignment="1">
      <alignment horizontal="center" vertical="center" wrapText="1"/>
    </xf>
    <xf numFmtId="0" fontId="0" fillId="0" borderId="9" xfId="0" applyBorder="1" applyAlignment="1">
      <alignment wrapText="1"/>
    </xf>
    <xf numFmtId="4" fontId="53" fillId="0" borderId="0" xfId="0" applyNumberFormat="1" applyFont="1"/>
    <xf numFmtId="0" fontId="36" fillId="8" borderId="1" xfId="0" applyNumberFormat="1" applyFont="1" applyFill="1" applyBorder="1" applyAlignment="1">
      <alignment horizontal="center" vertical="center" wrapText="1"/>
    </xf>
    <xf numFmtId="0" fontId="37" fillId="5" borderId="1" xfId="10" applyFont="1" applyFill="1" applyBorder="1" applyAlignment="1">
      <alignment vertical="center"/>
    </xf>
    <xf numFmtId="169" fontId="37" fillId="5" borderId="1" xfId="11" applyNumberFormat="1" applyFont="1" applyFill="1" applyBorder="1" applyAlignment="1">
      <alignment horizontal="right" vertical="center"/>
    </xf>
    <xf numFmtId="49" fontId="39" fillId="5" borderId="7" xfId="4" applyNumberFormat="1" applyFont="1" applyFill="1" applyBorder="1" applyAlignment="1">
      <alignment horizontal="center" vertical="center"/>
    </xf>
    <xf numFmtId="49" fontId="39" fillId="5" borderId="1" xfId="4" applyNumberFormat="1" applyFont="1" applyFill="1" applyBorder="1" applyAlignment="1">
      <alignment horizontal="right" vertical="center"/>
    </xf>
    <xf numFmtId="169" fontId="37" fillId="7" borderId="1" xfId="11" applyNumberFormat="1" applyFont="1" applyFill="1" applyBorder="1" applyAlignment="1">
      <alignment horizontal="right" vertical="center"/>
    </xf>
    <xf numFmtId="169" fontId="2" fillId="2" borderId="1" xfId="0" applyNumberFormat="1" applyFont="1" applyFill="1" applyBorder="1" applyAlignment="1">
      <alignment horizontal="center" vertical="center" wrapText="1"/>
    </xf>
    <xf numFmtId="166" fontId="30" fillId="5" borderId="2" xfId="0" applyNumberFormat="1" applyFont="1" applyFill="1" applyBorder="1" applyAlignment="1">
      <alignment vertical="center" wrapText="1"/>
    </xf>
    <xf numFmtId="0" fontId="35" fillId="12" borderId="1" xfId="0" applyFont="1" applyFill="1" applyBorder="1" applyAlignment="1">
      <alignment vertical="center" wrapText="1"/>
    </xf>
    <xf numFmtId="166" fontId="36" fillId="12" borderId="1" xfId="0" applyNumberFormat="1" applyFont="1" applyFill="1" applyBorder="1" applyAlignment="1">
      <alignment horizontal="center" vertical="center" wrapText="1"/>
    </xf>
    <xf numFmtId="3" fontId="36" fillId="12" borderId="1" xfId="0" applyNumberFormat="1" applyFont="1" applyFill="1" applyBorder="1" applyAlignment="1">
      <alignment horizontal="center" vertical="center" wrapText="1"/>
    </xf>
    <xf numFmtId="1" fontId="9" fillId="12" borderId="1" xfId="0" applyNumberFormat="1" applyFont="1" applyFill="1" applyBorder="1" applyAlignment="1">
      <alignment vertical="center" wrapText="1"/>
    </xf>
    <xf numFmtId="0" fontId="0" fillId="14" borderId="0" xfId="0" applyFill="1"/>
    <xf numFmtId="1" fontId="9" fillId="5" borderId="1" xfId="0" applyNumberFormat="1" applyFont="1" applyFill="1" applyBorder="1" applyAlignment="1">
      <alignment vertical="center" wrapText="1"/>
    </xf>
    <xf numFmtId="1" fontId="2" fillId="4" borderId="1" xfId="0" applyNumberFormat="1" applyFont="1" applyFill="1" applyBorder="1" applyAlignment="1">
      <alignment horizontal="center" vertical="center" wrapText="1"/>
    </xf>
    <xf numFmtId="166" fontId="30" fillId="4" borderId="2" xfId="0" applyNumberFormat="1" applyFont="1" applyFill="1" applyBorder="1" applyAlignment="1">
      <alignment vertical="center" wrapText="1"/>
    </xf>
    <xf numFmtId="166" fontId="30" fillId="7" borderId="2" xfId="0" applyNumberFormat="1" applyFont="1" applyFill="1" applyBorder="1" applyAlignment="1">
      <alignment vertical="center" wrapText="1"/>
    </xf>
    <xf numFmtId="49" fontId="33" fillId="5" borderId="1" xfId="0" applyNumberFormat="1" applyFont="1" applyFill="1" applyBorder="1" applyAlignment="1">
      <alignment horizontal="center" vertical="center" wrapText="1"/>
    </xf>
    <xf numFmtId="0" fontId="33" fillId="5" borderId="2" xfId="5" applyFont="1" applyFill="1" applyBorder="1" applyAlignment="1">
      <alignment horizontal="center" vertical="center" wrapText="1"/>
    </xf>
    <xf numFmtId="49" fontId="33" fillId="5" borderId="7" xfId="4" applyNumberFormat="1" applyFont="1" applyFill="1" applyBorder="1" applyAlignment="1">
      <alignment horizontal="center" vertical="center"/>
    </xf>
    <xf numFmtId="49" fontId="64" fillId="5" borderId="1" xfId="0" applyNumberFormat="1" applyFont="1" applyFill="1" applyBorder="1" applyAlignment="1">
      <alignment horizontal="right" vertical="center" wrapText="1"/>
    </xf>
    <xf numFmtId="169" fontId="33" fillId="5" borderId="1" xfId="4" applyNumberFormat="1" applyFont="1" applyFill="1" applyBorder="1" applyAlignment="1">
      <alignment horizontal="center" vertical="center"/>
    </xf>
    <xf numFmtId="0" fontId="12" fillId="0" borderId="0" xfId="0" applyFont="1" applyAlignment="1">
      <alignment horizontal="right" vertical="center"/>
    </xf>
    <xf numFmtId="0" fontId="12" fillId="5" borderId="1" xfId="0" applyFont="1" applyFill="1" applyBorder="1" applyAlignment="1">
      <alignment horizontal="right" vertical="center" wrapText="1"/>
    </xf>
    <xf numFmtId="49" fontId="33" fillId="5" borderId="7" xfId="4" applyNumberFormat="1" applyFont="1" applyFill="1" applyBorder="1" applyAlignment="1">
      <alignment horizontal="right" vertical="center"/>
    </xf>
    <xf numFmtId="169" fontId="37" fillId="5" borderId="1" xfId="4" applyNumberFormat="1" applyFont="1" applyFill="1" applyBorder="1" applyAlignment="1">
      <alignment horizontal="center" vertical="center"/>
    </xf>
    <xf numFmtId="49" fontId="64" fillId="7" borderId="1" xfId="0" applyNumberFormat="1" applyFont="1" applyFill="1" applyBorder="1" applyAlignment="1">
      <alignment horizontal="right" vertical="center" wrapText="1"/>
    </xf>
    <xf numFmtId="169" fontId="37" fillId="7" borderId="1" xfId="4" applyNumberFormat="1" applyFont="1" applyFill="1" applyBorder="1" applyAlignment="1">
      <alignment horizontal="center" vertical="center"/>
    </xf>
    <xf numFmtId="3" fontId="2" fillId="7" borderId="1" xfId="0" applyNumberFormat="1" applyFont="1" applyFill="1" applyBorder="1"/>
    <xf numFmtId="0" fontId="18" fillId="0" borderId="0" xfId="0" applyNumberFormat="1" applyFont="1"/>
    <xf numFmtId="49" fontId="2" fillId="4" borderId="1" xfId="0" applyNumberFormat="1" applyFont="1" applyFill="1" applyBorder="1" applyAlignment="1">
      <alignment horizontal="center" vertical="center" wrapText="1"/>
    </xf>
    <xf numFmtId="0" fontId="61" fillId="0" borderId="0" xfId="0" applyFont="1" applyAlignment="1">
      <alignment vertical="center"/>
    </xf>
    <xf numFmtId="170" fontId="9" fillId="5" borderId="1" xfId="0" applyNumberFormat="1" applyFont="1" applyFill="1" applyBorder="1" applyAlignment="1">
      <alignment vertical="center" wrapText="1"/>
    </xf>
    <xf numFmtId="170" fontId="9" fillId="7" borderId="1" xfId="0" applyNumberFormat="1" applyFont="1" applyFill="1" applyBorder="1" applyAlignment="1">
      <alignment vertical="center" wrapText="1"/>
    </xf>
    <xf numFmtId="167" fontId="9" fillId="7" borderId="1" xfId="0" applyNumberFormat="1" applyFont="1" applyFill="1" applyBorder="1" applyAlignment="1">
      <alignment vertical="center" wrapText="1"/>
    </xf>
    <xf numFmtId="4" fontId="0" fillId="0" borderId="0" xfId="0" applyNumberFormat="1"/>
    <xf numFmtId="0" fontId="0" fillId="0" borderId="0" xfId="0"/>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vertical="center" wrapText="1"/>
    </xf>
    <xf numFmtId="0" fontId="9" fillId="5" borderId="1" xfId="0" applyFont="1" applyFill="1" applyBorder="1" applyAlignment="1">
      <alignment vertical="center" wrapText="1"/>
    </xf>
    <xf numFmtId="164" fontId="2" fillId="5" borderId="1" xfId="1" applyNumberFormat="1" applyFont="1" applyFill="1" applyBorder="1" applyAlignment="1">
      <alignment vertical="center" wrapText="1"/>
    </xf>
    <xf numFmtId="164" fontId="2" fillId="4" borderId="1" xfId="0" applyNumberFormat="1" applyFont="1" applyFill="1" applyBorder="1" applyAlignment="1">
      <alignment horizontal="center" vertical="center" wrapText="1"/>
    </xf>
    <xf numFmtId="168" fontId="2" fillId="4" borderId="1" xfId="0" applyNumberFormat="1" applyFont="1" applyFill="1" applyBorder="1" applyAlignment="1">
      <alignment horizontal="center" vertical="center" wrapText="1"/>
    </xf>
    <xf numFmtId="165" fontId="2" fillId="4" borderId="1" xfId="0" applyNumberFormat="1" applyFont="1" applyFill="1" applyBorder="1" applyAlignment="1">
      <alignment horizontal="center" vertical="center" wrapText="1"/>
    </xf>
    <xf numFmtId="0" fontId="10" fillId="5" borderId="1" xfId="0" applyFont="1" applyFill="1" applyBorder="1" applyAlignment="1">
      <alignment vertical="center" wrapText="1"/>
    </xf>
    <xf numFmtId="167" fontId="33" fillId="5" borderId="1" xfId="0" applyNumberFormat="1" applyFont="1" applyFill="1" applyBorder="1" applyAlignment="1">
      <alignment horizontal="center" vertical="center" wrapText="1"/>
    </xf>
    <xf numFmtId="166" fontId="2" fillId="7" borderId="1" xfId="0" applyNumberFormat="1" applyFont="1" applyFill="1" applyBorder="1" applyAlignment="1">
      <alignment horizontal="center" vertical="center" wrapText="1"/>
    </xf>
    <xf numFmtId="166" fontId="2" fillId="5" borderId="1" xfId="0" applyNumberFormat="1" applyFont="1" applyFill="1" applyBorder="1"/>
    <xf numFmtId="166" fontId="2" fillId="4" borderId="1" xfId="0" applyNumberFormat="1" applyFont="1" applyFill="1" applyBorder="1" applyAlignment="1">
      <alignment horizontal="center" vertical="center" wrapText="1"/>
    </xf>
    <xf numFmtId="166" fontId="2" fillId="2" borderId="1" xfId="0" applyNumberFormat="1" applyFont="1" applyFill="1" applyBorder="1" applyAlignment="1">
      <alignment horizontal="center" vertical="center" wrapText="1"/>
    </xf>
    <xf numFmtId="4" fontId="32" fillId="5" borderId="1" xfId="0" applyNumberFormat="1" applyFont="1" applyFill="1" applyBorder="1"/>
    <xf numFmtId="164" fontId="66" fillId="5" borderId="2" xfId="1" applyNumberFormat="1" applyFont="1" applyFill="1" applyBorder="1" applyAlignment="1">
      <alignment horizontal="center" vertical="center" wrapText="1"/>
    </xf>
    <xf numFmtId="0" fontId="32" fillId="5" borderId="1" xfId="2" applyFont="1" applyFill="1" applyBorder="1" applyAlignment="1">
      <alignment horizontal="center"/>
    </xf>
    <xf numFmtId="164" fontId="66" fillId="5" borderId="1" xfId="1" applyNumberFormat="1" applyFont="1" applyFill="1" applyBorder="1" applyAlignment="1">
      <alignment horizontal="center" vertical="center" wrapText="1"/>
    </xf>
    <xf numFmtId="0" fontId="21" fillId="2" borderId="1" xfId="0" applyFont="1" applyFill="1" applyBorder="1" applyAlignment="1">
      <alignment horizontal="center" vertical="center" wrapText="1"/>
    </xf>
    <xf numFmtId="0" fontId="21" fillId="4" borderId="1" xfId="0" applyFont="1" applyFill="1" applyBorder="1" applyAlignment="1">
      <alignment horizontal="center" vertical="center"/>
    </xf>
    <xf numFmtId="0" fontId="22" fillId="4" borderId="1" xfId="0" applyFont="1" applyFill="1" applyBorder="1" applyAlignment="1">
      <alignment horizontal="center" vertical="center" wrapText="1"/>
    </xf>
    <xf numFmtId="0" fontId="2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5" borderId="4" xfId="0" applyFont="1" applyFill="1" applyBorder="1" applyAlignment="1">
      <alignment horizontal="center" vertical="center"/>
    </xf>
    <xf numFmtId="0" fontId="2" fillId="5" borderId="5" xfId="0" applyFont="1" applyFill="1" applyBorder="1" applyAlignment="1">
      <alignment horizontal="center" vertical="center"/>
    </xf>
    <xf numFmtId="0" fontId="2" fillId="5" borderId="6"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top" wrapText="1"/>
    </xf>
    <xf numFmtId="0" fontId="2" fillId="7" borderId="4" xfId="0" applyFont="1" applyFill="1" applyBorder="1" applyAlignment="1">
      <alignment horizontal="center" vertical="center" wrapText="1"/>
    </xf>
    <xf numFmtId="0" fontId="2" fillId="7" borderId="5" xfId="0" applyFont="1" applyFill="1" applyBorder="1" applyAlignment="1">
      <alignment horizontal="center" vertical="center" wrapText="1"/>
    </xf>
    <xf numFmtId="0" fontId="2" fillId="7"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5" borderId="1" xfId="2" applyFont="1" applyFill="1" applyBorder="1" applyAlignment="1">
      <alignment horizontal="left" vertical="top" wrapText="1"/>
    </xf>
    <xf numFmtId="0" fontId="2" fillId="5" borderId="1" xfId="2" applyFont="1" applyFill="1" applyBorder="1" applyAlignment="1">
      <alignment horizontal="left" vertical="top"/>
    </xf>
    <xf numFmtId="0" fontId="2" fillId="5" borderId="7" xfId="0" applyFont="1" applyFill="1" applyBorder="1" applyAlignment="1">
      <alignment horizontal="center" wrapText="1"/>
    </xf>
    <xf numFmtId="0" fontId="2" fillId="5" borderId="2" xfId="0" applyFont="1" applyFill="1" applyBorder="1" applyAlignment="1">
      <alignment horizontal="center" wrapText="1"/>
    </xf>
    <xf numFmtId="0" fontId="2" fillId="5" borderId="1" xfId="7" applyFont="1" applyFill="1" applyBorder="1" applyAlignment="1">
      <alignment horizontal="center" vertical="center"/>
    </xf>
    <xf numFmtId="0" fontId="2" fillId="5" borderId="1" xfId="7" applyFont="1" applyFill="1" applyBorder="1" applyAlignment="1">
      <alignment horizontal="left" wrapText="1"/>
    </xf>
    <xf numFmtId="0" fontId="12" fillId="4"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top" wrapText="1"/>
    </xf>
    <xf numFmtId="0" fontId="12" fillId="5" borderId="4" xfId="0" applyFont="1" applyFill="1" applyBorder="1" applyAlignment="1">
      <alignment horizontal="center" vertical="center"/>
    </xf>
    <xf numFmtId="0" fontId="12" fillId="5" borderId="5" xfId="0" applyFont="1" applyFill="1" applyBorder="1" applyAlignment="1">
      <alignment horizontal="center" vertical="center"/>
    </xf>
    <xf numFmtId="0" fontId="12" fillId="5" borderId="6" xfId="0" applyFont="1" applyFill="1" applyBorder="1" applyAlignment="1">
      <alignment horizontal="center" vertical="center"/>
    </xf>
    <xf numFmtId="0" fontId="12" fillId="2" borderId="1" xfId="0" applyFont="1" applyFill="1" applyBorder="1" applyAlignment="1">
      <alignment horizontal="center" vertical="center" wrapText="1"/>
    </xf>
    <xf numFmtId="0" fontId="2" fillId="5" borderId="1" xfId="2" applyFont="1" applyFill="1" applyBorder="1" applyAlignment="1">
      <alignment horizontal="center" vertical="center"/>
    </xf>
    <xf numFmtId="0" fontId="2" fillId="5" borderId="1" xfId="2" applyFont="1" applyFill="1" applyBorder="1" applyAlignment="1">
      <alignment horizontal="left" wrapText="1"/>
    </xf>
    <xf numFmtId="0" fontId="10" fillId="4" borderId="1"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5" borderId="4" xfId="0" applyFont="1" applyFill="1" applyBorder="1" applyAlignment="1">
      <alignment horizontal="left" vertical="center" wrapText="1"/>
    </xf>
    <xf numFmtId="0" fontId="10" fillId="5" borderId="5" xfId="0" applyFont="1" applyFill="1" applyBorder="1" applyAlignment="1">
      <alignment horizontal="left" vertical="center" wrapText="1"/>
    </xf>
    <xf numFmtId="0" fontId="10" fillId="5" borderId="6" xfId="0" applyFont="1" applyFill="1" applyBorder="1" applyAlignment="1">
      <alignment horizontal="left" vertical="center" wrapText="1"/>
    </xf>
    <xf numFmtId="0" fontId="10" fillId="5" borderId="4"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30" fillId="2" borderId="1" xfId="0" applyFont="1" applyFill="1" applyBorder="1" applyAlignment="1">
      <alignment horizontal="center" vertical="center" wrapText="1"/>
    </xf>
    <xf numFmtId="0" fontId="30" fillId="7" borderId="1" xfId="0" applyFont="1" applyFill="1" applyBorder="1" applyAlignment="1">
      <alignment horizontal="center" vertical="center" wrapText="1"/>
    </xf>
    <xf numFmtId="170" fontId="2" fillId="5" borderId="7" xfId="1" applyNumberFormat="1" applyFont="1" applyFill="1" applyBorder="1" applyAlignment="1">
      <alignment horizontal="center" vertical="center" wrapText="1"/>
    </xf>
    <xf numFmtId="170" fontId="2" fillId="5" borderId="11" xfId="1" applyNumberFormat="1" applyFont="1" applyFill="1" applyBorder="1" applyAlignment="1">
      <alignment horizontal="center" vertical="center" wrapText="1"/>
    </xf>
    <xf numFmtId="170" fontId="2" fillId="5" borderId="2" xfId="1" applyNumberFormat="1" applyFont="1" applyFill="1" applyBorder="1" applyAlignment="1">
      <alignment horizontal="center" vertical="center" wrapText="1"/>
    </xf>
    <xf numFmtId="0" fontId="10" fillId="5" borderId="7" xfId="0" applyFont="1" applyFill="1" applyBorder="1" applyAlignment="1">
      <alignment horizontal="center" wrapText="1"/>
    </xf>
    <xf numFmtId="0" fontId="10" fillId="5" borderId="11" xfId="0" applyFont="1" applyFill="1" applyBorder="1" applyAlignment="1">
      <alignment horizontal="center" wrapText="1"/>
    </xf>
    <xf numFmtId="0" fontId="10" fillId="5" borderId="2" xfId="0" applyFont="1" applyFill="1" applyBorder="1" applyAlignment="1">
      <alignment horizontal="center" wrapText="1"/>
    </xf>
    <xf numFmtId="0" fontId="2" fillId="5" borderId="4" xfId="0" applyFont="1" applyFill="1" applyBorder="1" applyAlignment="1">
      <alignment horizontal="left" vertical="center" wrapText="1"/>
    </xf>
    <xf numFmtId="0" fontId="2" fillId="5" borderId="5" xfId="0" applyFont="1" applyFill="1" applyBorder="1" applyAlignment="1">
      <alignment horizontal="left" vertical="center" wrapText="1"/>
    </xf>
    <xf numFmtId="0" fontId="2" fillId="5" borderId="6" xfId="0" applyFont="1" applyFill="1" applyBorder="1" applyAlignment="1">
      <alignment horizontal="left" vertical="center" wrapText="1"/>
    </xf>
    <xf numFmtId="0" fontId="2" fillId="5" borderId="9" xfId="0" applyFont="1" applyFill="1" applyBorder="1" applyAlignment="1">
      <alignment horizontal="center" wrapText="1"/>
    </xf>
    <xf numFmtId="0" fontId="2" fillId="5" borderId="0" xfId="0" applyFont="1" applyFill="1" applyBorder="1" applyAlignment="1">
      <alignment horizontal="center" wrapText="1"/>
    </xf>
    <xf numFmtId="0" fontId="2" fillId="0" borderId="9" xfId="0" applyFont="1" applyBorder="1" applyAlignment="1">
      <alignment vertical="top" wrapText="1"/>
    </xf>
    <xf numFmtId="0" fontId="2" fillId="0" borderId="0" xfId="0" applyFont="1" applyBorder="1" applyAlignment="1">
      <alignment vertical="top" wrapText="1"/>
    </xf>
  </cellXfs>
  <cellStyles count="13">
    <cellStyle name="Comma" xfId="1" builtinId="3"/>
    <cellStyle name="Normal" xfId="0" builtinId="0"/>
    <cellStyle name="Normal 11 2" xfId="5"/>
    <cellStyle name="Normal 2 2 2 2" xfId="12"/>
    <cellStyle name="Normal 21" xfId="10"/>
    <cellStyle name="Normal 84" xfId="2"/>
    <cellStyle name="Normal 84 2" xfId="7"/>
    <cellStyle name="Normal 97" xfId="3"/>
    <cellStyle name="Normal_Sheet1" xfId="9"/>
    <cellStyle name="Percent" xfId="8" builtinId="5"/>
    <cellStyle name="SN_241" xfId="4"/>
    <cellStyle name="SN_241 2" xfId="11"/>
    <cellStyle name="SN_b"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calcChain" Target="calcChain.xml"/><Relationship Id="rId16" Type="http://schemas.openxmlformats.org/officeDocument/2006/relationships/worksheet" Target="worksheets/sheet16.xml"/><Relationship Id="rId107" Type="http://schemas.openxmlformats.org/officeDocument/2006/relationships/externalLink" Target="externalLinks/externalLink9.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externalLink" Target="externalLinks/externalLink4.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5.xml"/><Relationship Id="rId108" Type="http://schemas.openxmlformats.org/officeDocument/2006/relationships/externalLink" Target="externalLinks/externalLink10.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externalLink" Target="externalLinks/externalLink8.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externalLink" Target="externalLinks/externalLink1.xml"/><Relationship Id="rId10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theme" Target="theme/theme1.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externalLink" Target="externalLinks/externalLink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styles" Target="style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2.xml"/><Relationship Id="rId105" Type="http://schemas.openxmlformats.org/officeDocument/2006/relationships/externalLink" Target="externalLinks/externalLink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checked="Checked" lockText="1" noThreeD="1"/>
</file>

<file path=xl/ctrlProps/ctrlProp91.xml><?xml version="1.0" encoding="utf-8"?>
<formControlPr xmlns="http://schemas.microsoft.com/office/spreadsheetml/2009/9/main" objectType="CheckBox" checked="Checked"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checked="Checked"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checked="Checked"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checked="Checked"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checked="Checked" lockText="1" noThreeD="1"/>
</file>

<file path=xl/ctrlProps/ctrlProp139.xml><?xml version="1.0" encoding="utf-8"?>
<formControlPr xmlns="http://schemas.microsoft.com/office/spreadsheetml/2009/9/main" objectType="CheckBox" checked="Checked"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checked="Checked" lockText="1" noThreeD="1"/>
</file>

<file path=xl/ctrlProps/ctrlProp159.xml><?xml version="1.0" encoding="utf-8"?>
<formControlPr xmlns="http://schemas.microsoft.com/office/spreadsheetml/2009/9/main" objectType="CheckBox" checked="Checked"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checked="Checked"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checked="Checked"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checked="Checked"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checked="Checked"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checked="Checked"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checked="Checked"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115713" name="Check Box 1" hidden="1">
              <a:extLst>
                <a:ext uri="{63B3BB69-23CF-44E3-9099-C40C66FF867C}">
                  <a14:compatExt spid="_x0000_s1157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115714" name="Check Box 2" hidden="1">
              <a:extLst>
                <a:ext uri="{63B3BB69-23CF-44E3-9099-C40C66FF867C}">
                  <a14:compatExt spid="_x0000_s1157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115715" name="Check Box 3" hidden="1">
              <a:extLst>
                <a:ext uri="{63B3BB69-23CF-44E3-9099-C40C66FF867C}">
                  <a14:compatExt spid="_x0000_s1157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115716" name="Check Box 4" hidden="1">
              <a:extLst>
                <a:ext uri="{63B3BB69-23CF-44E3-9099-C40C66FF867C}">
                  <a14:compatExt spid="_x0000_s1157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114689" name="Check Box 1" hidden="1">
              <a:extLst>
                <a:ext uri="{63B3BB69-23CF-44E3-9099-C40C66FF867C}">
                  <a14:compatExt spid="_x0000_s1146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114690" name="Check Box 2" hidden="1">
              <a:extLst>
                <a:ext uri="{63B3BB69-23CF-44E3-9099-C40C66FF867C}">
                  <a14:compatExt spid="_x0000_s1146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114691" name="Check Box 3" hidden="1">
              <a:extLst>
                <a:ext uri="{63B3BB69-23CF-44E3-9099-C40C66FF867C}">
                  <a14:compatExt spid="_x0000_s1146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114692" name="Check Box 4" hidden="1">
              <a:extLst>
                <a:ext uri="{63B3BB69-23CF-44E3-9099-C40C66FF867C}">
                  <a14:compatExt spid="_x0000_s1146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113665" name="Check Box 1" hidden="1">
              <a:extLst>
                <a:ext uri="{63B3BB69-23CF-44E3-9099-C40C66FF867C}">
                  <a14:compatExt spid="_x0000_s113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113666" name="Check Box 2" hidden="1">
              <a:extLst>
                <a:ext uri="{63B3BB69-23CF-44E3-9099-C40C66FF867C}">
                  <a14:compatExt spid="_x0000_s113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113667" name="Check Box 3" hidden="1">
              <a:extLst>
                <a:ext uri="{63B3BB69-23CF-44E3-9099-C40C66FF867C}">
                  <a14:compatExt spid="_x0000_s113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113668" name="Check Box 4" hidden="1">
              <a:extLst>
                <a:ext uri="{63B3BB69-23CF-44E3-9099-C40C66FF867C}">
                  <a14:compatExt spid="_x0000_s113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1569720</xdr:colOff>
          <xdr:row>29</xdr:row>
          <xdr:rowOff>30480</xdr:rowOff>
        </xdr:to>
        <xdr:sp macro="" textlink="">
          <xdr:nvSpPr>
            <xdr:cNvPr id="196609" name="Check Box 1" hidden="1">
              <a:extLst>
                <a:ext uri="{63B3BB69-23CF-44E3-9099-C40C66FF867C}">
                  <a14:compatExt spid="_x0000_s1966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518160</xdr:colOff>
          <xdr:row>27</xdr:row>
          <xdr:rowOff>30480</xdr:rowOff>
        </xdr:to>
        <xdr:sp macro="" textlink="">
          <xdr:nvSpPr>
            <xdr:cNvPr id="196610" name="Check Box 2" hidden="1">
              <a:extLst>
                <a:ext uri="{63B3BB69-23CF-44E3-9099-C40C66FF867C}">
                  <a14:compatExt spid="_x0000_s1966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518160</xdr:colOff>
          <xdr:row>28</xdr:row>
          <xdr:rowOff>0</xdr:rowOff>
        </xdr:to>
        <xdr:sp macro="" textlink="">
          <xdr:nvSpPr>
            <xdr:cNvPr id="196611" name="Check Box 3" hidden="1">
              <a:extLst>
                <a:ext uri="{63B3BB69-23CF-44E3-9099-C40C66FF867C}">
                  <a14:compatExt spid="_x0000_s1966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975360</xdr:colOff>
          <xdr:row>30</xdr:row>
          <xdr:rowOff>0</xdr:rowOff>
        </xdr:to>
        <xdr:sp macro="" textlink="">
          <xdr:nvSpPr>
            <xdr:cNvPr id="196612" name="Check Box 4" hidden="1">
              <a:extLst>
                <a:ext uri="{63B3BB69-23CF-44E3-9099-C40C66FF867C}">
                  <a14:compatExt spid="_x0000_s1966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1569720</xdr:colOff>
          <xdr:row>29</xdr:row>
          <xdr:rowOff>30480</xdr:rowOff>
        </xdr:to>
        <xdr:sp macro="" textlink="">
          <xdr:nvSpPr>
            <xdr:cNvPr id="275457" name="Check Box 1" hidden="1">
              <a:extLst>
                <a:ext uri="{63B3BB69-23CF-44E3-9099-C40C66FF867C}">
                  <a14:compatExt spid="_x0000_s2754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518160</xdr:colOff>
          <xdr:row>27</xdr:row>
          <xdr:rowOff>30480</xdr:rowOff>
        </xdr:to>
        <xdr:sp macro="" textlink="">
          <xdr:nvSpPr>
            <xdr:cNvPr id="275458" name="Check Box 2" hidden="1">
              <a:extLst>
                <a:ext uri="{63B3BB69-23CF-44E3-9099-C40C66FF867C}">
                  <a14:compatExt spid="_x0000_s2754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518160</xdr:colOff>
          <xdr:row>28</xdr:row>
          <xdr:rowOff>0</xdr:rowOff>
        </xdr:to>
        <xdr:sp macro="" textlink="">
          <xdr:nvSpPr>
            <xdr:cNvPr id="275459" name="Check Box 3" hidden="1">
              <a:extLst>
                <a:ext uri="{63B3BB69-23CF-44E3-9099-C40C66FF867C}">
                  <a14:compatExt spid="_x0000_s2754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975360</xdr:colOff>
          <xdr:row>30</xdr:row>
          <xdr:rowOff>0</xdr:rowOff>
        </xdr:to>
        <xdr:sp macro="" textlink="">
          <xdr:nvSpPr>
            <xdr:cNvPr id="275460" name="Check Box 4" hidden="1">
              <a:extLst>
                <a:ext uri="{63B3BB69-23CF-44E3-9099-C40C66FF867C}">
                  <a14:compatExt spid="_x0000_s2754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276481" name="Check Box 1" hidden="1">
              <a:extLst>
                <a:ext uri="{63B3BB69-23CF-44E3-9099-C40C66FF867C}">
                  <a14:compatExt spid="_x0000_s2764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276482" name="Check Box 2" hidden="1">
              <a:extLst>
                <a:ext uri="{63B3BB69-23CF-44E3-9099-C40C66FF867C}">
                  <a14:compatExt spid="_x0000_s2764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276483" name="Check Box 3" hidden="1">
              <a:extLst>
                <a:ext uri="{63B3BB69-23CF-44E3-9099-C40C66FF867C}">
                  <a14:compatExt spid="_x0000_s2764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276484" name="Check Box 4" hidden="1">
              <a:extLst>
                <a:ext uri="{63B3BB69-23CF-44E3-9099-C40C66FF867C}">
                  <a14:compatExt spid="_x0000_s2764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277505" name="Check Box 1" hidden="1">
              <a:extLst>
                <a:ext uri="{63B3BB69-23CF-44E3-9099-C40C66FF867C}">
                  <a14:compatExt spid="_x0000_s2775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277506" name="Check Box 2" hidden="1">
              <a:extLst>
                <a:ext uri="{63B3BB69-23CF-44E3-9099-C40C66FF867C}">
                  <a14:compatExt spid="_x0000_s2775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277507" name="Check Box 3" hidden="1">
              <a:extLst>
                <a:ext uri="{63B3BB69-23CF-44E3-9099-C40C66FF867C}">
                  <a14:compatExt spid="_x0000_s2775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277508" name="Check Box 4" hidden="1">
              <a:extLst>
                <a:ext uri="{63B3BB69-23CF-44E3-9099-C40C66FF867C}">
                  <a14:compatExt spid="_x0000_s2775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278529" name="Check Box 1" hidden="1">
              <a:extLst>
                <a:ext uri="{63B3BB69-23CF-44E3-9099-C40C66FF867C}">
                  <a14:compatExt spid="_x0000_s2785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278530" name="Check Box 2" hidden="1">
              <a:extLst>
                <a:ext uri="{63B3BB69-23CF-44E3-9099-C40C66FF867C}">
                  <a14:compatExt spid="_x0000_s2785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278531" name="Check Box 3" hidden="1">
              <a:extLst>
                <a:ext uri="{63B3BB69-23CF-44E3-9099-C40C66FF867C}">
                  <a14:compatExt spid="_x0000_s278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278532" name="Check Box 4" hidden="1">
              <a:extLst>
                <a:ext uri="{63B3BB69-23CF-44E3-9099-C40C66FF867C}">
                  <a14:compatExt spid="_x0000_s2785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279553" name="Check Box 1" hidden="1">
              <a:extLst>
                <a:ext uri="{63B3BB69-23CF-44E3-9099-C40C66FF867C}">
                  <a14:compatExt spid="_x0000_s2795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279554" name="Check Box 2" hidden="1">
              <a:extLst>
                <a:ext uri="{63B3BB69-23CF-44E3-9099-C40C66FF867C}">
                  <a14:compatExt spid="_x0000_s2795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279555" name="Check Box 3" hidden="1">
              <a:extLst>
                <a:ext uri="{63B3BB69-23CF-44E3-9099-C40C66FF867C}">
                  <a14:compatExt spid="_x0000_s2795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279556" name="Check Box 4" hidden="1">
              <a:extLst>
                <a:ext uri="{63B3BB69-23CF-44E3-9099-C40C66FF867C}">
                  <a14:compatExt spid="_x0000_s2795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280577" name="Check Box 1" hidden="1">
              <a:extLst>
                <a:ext uri="{63B3BB69-23CF-44E3-9099-C40C66FF867C}">
                  <a14:compatExt spid="_x0000_s2805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280578" name="Check Box 2" hidden="1">
              <a:extLst>
                <a:ext uri="{63B3BB69-23CF-44E3-9099-C40C66FF867C}">
                  <a14:compatExt spid="_x0000_s2805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280579" name="Check Box 3" hidden="1">
              <a:extLst>
                <a:ext uri="{63B3BB69-23CF-44E3-9099-C40C66FF867C}">
                  <a14:compatExt spid="_x0000_s2805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280580" name="Check Box 4" hidden="1">
              <a:extLst>
                <a:ext uri="{63B3BB69-23CF-44E3-9099-C40C66FF867C}">
                  <a14:compatExt spid="_x0000_s2805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281601" name="Check Box 1" hidden="1">
              <a:extLst>
                <a:ext uri="{63B3BB69-23CF-44E3-9099-C40C66FF867C}">
                  <a14:compatExt spid="_x0000_s2816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281602" name="Check Box 2" hidden="1">
              <a:extLst>
                <a:ext uri="{63B3BB69-23CF-44E3-9099-C40C66FF867C}">
                  <a14:compatExt spid="_x0000_s2816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281603" name="Check Box 3" hidden="1">
              <a:extLst>
                <a:ext uri="{63B3BB69-23CF-44E3-9099-C40C66FF867C}">
                  <a14:compatExt spid="_x0000_s2816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281604" name="Check Box 4" hidden="1">
              <a:extLst>
                <a:ext uri="{63B3BB69-23CF-44E3-9099-C40C66FF867C}">
                  <a14:compatExt spid="_x0000_s2816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285697" name="Check Box 1" hidden="1">
              <a:extLst>
                <a:ext uri="{63B3BB69-23CF-44E3-9099-C40C66FF867C}">
                  <a14:compatExt spid="_x0000_s2856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285698" name="Check Box 2" hidden="1">
              <a:extLst>
                <a:ext uri="{63B3BB69-23CF-44E3-9099-C40C66FF867C}">
                  <a14:compatExt spid="_x0000_s2856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285699" name="Check Box 3" hidden="1">
              <a:extLst>
                <a:ext uri="{63B3BB69-23CF-44E3-9099-C40C66FF867C}">
                  <a14:compatExt spid="_x0000_s2856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285700" name="Check Box 4" hidden="1">
              <a:extLst>
                <a:ext uri="{63B3BB69-23CF-44E3-9099-C40C66FF867C}">
                  <a14:compatExt spid="_x0000_s285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284673" name="Check Box 1" hidden="1">
              <a:extLst>
                <a:ext uri="{63B3BB69-23CF-44E3-9099-C40C66FF867C}">
                  <a14:compatExt spid="_x0000_s284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284674" name="Check Box 2" hidden="1">
              <a:extLst>
                <a:ext uri="{63B3BB69-23CF-44E3-9099-C40C66FF867C}">
                  <a14:compatExt spid="_x0000_s284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284675" name="Check Box 3" hidden="1">
              <a:extLst>
                <a:ext uri="{63B3BB69-23CF-44E3-9099-C40C66FF867C}">
                  <a14:compatExt spid="_x0000_s2846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284676" name="Check Box 4" hidden="1">
              <a:extLst>
                <a:ext uri="{63B3BB69-23CF-44E3-9099-C40C66FF867C}">
                  <a14:compatExt spid="_x0000_s2846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112641" name="Check Box 1" hidden="1">
              <a:extLst>
                <a:ext uri="{63B3BB69-23CF-44E3-9099-C40C66FF867C}">
                  <a14:compatExt spid="_x0000_s1126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112642" name="Check Box 2" hidden="1">
              <a:extLst>
                <a:ext uri="{63B3BB69-23CF-44E3-9099-C40C66FF867C}">
                  <a14:compatExt spid="_x0000_s1126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112643" name="Check Box 3" hidden="1">
              <a:extLst>
                <a:ext uri="{63B3BB69-23CF-44E3-9099-C40C66FF867C}">
                  <a14:compatExt spid="_x0000_s1126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112644" name="Check Box 4" hidden="1">
              <a:extLst>
                <a:ext uri="{63B3BB69-23CF-44E3-9099-C40C66FF867C}">
                  <a14:compatExt spid="_x0000_s1126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28</xdr:row>
          <xdr:rowOff>220980</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26</xdr:row>
          <xdr:rowOff>220980</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27</xdr:row>
          <xdr:rowOff>190500</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29</xdr:row>
          <xdr:rowOff>190500</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27</xdr:row>
          <xdr:rowOff>0</xdr:rowOff>
        </xdr:from>
        <xdr:to>
          <xdr:col>2</xdr:col>
          <xdr:colOff>1173480</xdr:colOff>
          <xdr:row>28</xdr:row>
          <xdr:rowOff>30480</xdr:rowOff>
        </xdr:to>
        <xdr:sp macro="" textlink="">
          <xdr:nvSpPr>
            <xdr:cNvPr id="508929" name="Check Box 1" hidden="1">
              <a:extLst>
                <a:ext uri="{63B3BB69-23CF-44E3-9099-C40C66FF867C}">
                  <a14:compatExt spid="_x0000_s5089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24</xdr:row>
          <xdr:rowOff>175260</xdr:rowOff>
        </xdr:from>
        <xdr:to>
          <xdr:col>3</xdr:col>
          <xdr:colOff>266700</xdr:colOff>
          <xdr:row>26</xdr:row>
          <xdr:rowOff>30480</xdr:rowOff>
        </xdr:to>
        <xdr:sp macro="" textlink="">
          <xdr:nvSpPr>
            <xdr:cNvPr id="508930" name="Check Box 2" hidden="1">
              <a:extLst>
                <a:ext uri="{63B3BB69-23CF-44E3-9099-C40C66FF867C}">
                  <a14:compatExt spid="_x0000_s5089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26</xdr:row>
          <xdr:rowOff>30480</xdr:rowOff>
        </xdr:from>
        <xdr:to>
          <xdr:col>3</xdr:col>
          <xdr:colOff>266700</xdr:colOff>
          <xdr:row>27</xdr:row>
          <xdr:rowOff>0</xdr:rowOff>
        </xdr:to>
        <xdr:sp macro="" textlink="">
          <xdr:nvSpPr>
            <xdr:cNvPr id="508931" name="Check Box 3" hidden="1">
              <a:extLst>
                <a:ext uri="{63B3BB69-23CF-44E3-9099-C40C66FF867C}">
                  <a14:compatExt spid="_x0000_s5089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28</xdr:row>
          <xdr:rowOff>7620</xdr:rowOff>
        </xdr:from>
        <xdr:to>
          <xdr:col>2</xdr:col>
          <xdr:colOff>571500</xdr:colOff>
          <xdr:row>29</xdr:row>
          <xdr:rowOff>0</xdr:rowOff>
        </xdr:to>
        <xdr:sp macro="" textlink="">
          <xdr:nvSpPr>
            <xdr:cNvPr id="508932" name="Check Box 4" hidden="1">
              <a:extLst>
                <a:ext uri="{63B3BB69-23CF-44E3-9099-C40C66FF867C}">
                  <a14:compatExt spid="_x0000_s5089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7169" name="Check Box 1" hidden="1">
              <a:extLst>
                <a:ext uri="{63B3BB69-23CF-44E3-9099-C40C66FF867C}">
                  <a14:compatExt spid="_x0000_s71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7170" name="Check Box 2" hidden="1">
              <a:extLst>
                <a:ext uri="{63B3BB69-23CF-44E3-9099-C40C66FF867C}">
                  <a14:compatExt spid="_x0000_s71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7171" name="Check Box 3" hidden="1">
              <a:extLst>
                <a:ext uri="{63B3BB69-23CF-44E3-9099-C40C66FF867C}">
                  <a14:compatExt spid="_x0000_s71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7172" name="Check Box 4" hidden="1">
              <a:extLst>
                <a:ext uri="{63B3BB69-23CF-44E3-9099-C40C66FF867C}">
                  <a14:compatExt spid="_x0000_s71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9217" name="Check Box 1" hidden="1">
              <a:extLst>
                <a:ext uri="{63B3BB69-23CF-44E3-9099-C40C66FF867C}">
                  <a14:compatExt spid="_x0000_s92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9218" name="Check Box 2" hidden="1">
              <a:extLst>
                <a:ext uri="{63B3BB69-23CF-44E3-9099-C40C66FF867C}">
                  <a14:compatExt spid="_x0000_s92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9219" name="Check Box 3" hidden="1">
              <a:extLst>
                <a:ext uri="{63B3BB69-23CF-44E3-9099-C40C66FF867C}">
                  <a14:compatExt spid="_x0000_s92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9220" name="Check Box 4" hidden="1">
              <a:extLst>
                <a:ext uri="{63B3BB69-23CF-44E3-9099-C40C66FF867C}">
                  <a14:compatExt spid="_x0000_s92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34</xdr:row>
          <xdr:rowOff>45720</xdr:rowOff>
        </xdr:to>
        <xdr:sp macro="" textlink="">
          <xdr:nvSpPr>
            <xdr:cNvPr id="9221" name="Check Box 5" hidden="1">
              <a:extLst>
                <a:ext uri="{63B3BB69-23CF-44E3-9099-C40C66FF867C}">
                  <a14:compatExt spid="_x0000_s92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38</xdr:row>
          <xdr:rowOff>228600</xdr:rowOff>
        </xdr:to>
        <xdr:sp macro="" textlink="">
          <xdr:nvSpPr>
            <xdr:cNvPr id="9222" name="Check Box 6" hidden="1">
              <a:extLst>
                <a:ext uri="{63B3BB69-23CF-44E3-9099-C40C66FF867C}">
                  <a14:compatExt spid="_x0000_s92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33</xdr:row>
          <xdr:rowOff>22860</xdr:rowOff>
        </xdr:to>
        <xdr:sp macro="" textlink="">
          <xdr:nvSpPr>
            <xdr:cNvPr id="9223" name="Check Box 7" hidden="1">
              <a:extLst>
                <a:ext uri="{63B3BB69-23CF-44E3-9099-C40C66FF867C}">
                  <a14:compatExt spid="_x0000_s92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34</xdr:row>
          <xdr:rowOff>213360</xdr:rowOff>
        </xdr:to>
        <xdr:sp macro="" textlink="">
          <xdr:nvSpPr>
            <xdr:cNvPr id="9224" name="Check Box 8" hidden="1">
              <a:extLst>
                <a:ext uri="{63B3BB69-23CF-44E3-9099-C40C66FF867C}">
                  <a14:compatExt spid="_x0000_s92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34</xdr:row>
          <xdr:rowOff>45720</xdr:rowOff>
        </xdr:to>
        <xdr:sp macro="" textlink="">
          <xdr:nvSpPr>
            <xdr:cNvPr id="9225" name="Check Box 9" hidden="1">
              <a:extLst>
                <a:ext uri="{63B3BB69-23CF-44E3-9099-C40C66FF867C}">
                  <a14:compatExt spid="_x0000_s92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38</xdr:row>
          <xdr:rowOff>228600</xdr:rowOff>
        </xdr:to>
        <xdr:sp macro="" textlink="">
          <xdr:nvSpPr>
            <xdr:cNvPr id="9226" name="Check Box 10" hidden="1">
              <a:extLst>
                <a:ext uri="{63B3BB69-23CF-44E3-9099-C40C66FF867C}">
                  <a14:compatExt spid="_x0000_s92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33</xdr:row>
          <xdr:rowOff>22860</xdr:rowOff>
        </xdr:to>
        <xdr:sp macro="" textlink="">
          <xdr:nvSpPr>
            <xdr:cNvPr id="9227" name="Check Box 11" hidden="1">
              <a:extLst>
                <a:ext uri="{63B3BB69-23CF-44E3-9099-C40C66FF867C}">
                  <a14:compatExt spid="_x0000_s92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34</xdr:row>
          <xdr:rowOff>213360</xdr:rowOff>
        </xdr:to>
        <xdr:sp macro="" textlink="">
          <xdr:nvSpPr>
            <xdr:cNvPr id="9228" name="Check Box 12" hidden="1">
              <a:extLst>
                <a:ext uri="{63B3BB69-23CF-44E3-9099-C40C66FF867C}">
                  <a14:compatExt spid="_x0000_s92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34</xdr:row>
          <xdr:rowOff>45720</xdr:rowOff>
        </xdr:to>
        <xdr:sp macro="" textlink="">
          <xdr:nvSpPr>
            <xdr:cNvPr id="9229" name="Check Box 13" hidden="1">
              <a:extLst>
                <a:ext uri="{63B3BB69-23CF-44E3-9099-C40C66FF867C}">
                  <a14:compatExt spid="_x0000_s92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38</xdr:row>
          <xdr:rowOff>228600</xdr:rowOff>
        </xdr:to>
        <xdr:sp macro="" textlink="">
          <xdr:nvSpPr>
            <xdr:cNvPr id="9230" name="Check Box 14" hidden="1">
              <a:extLst>
                <a:ext uri="{63B3BB69-23CF-44E3-9099-C40C66FF867C}">
                  <a14:compatExt spid="_x0000_s92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33</xdr:row>
          <xdr:rowOff>22860</xdr:rowOff>
        </xdr:to>
        <xdr:sp macro="" textlink="">
          <xdr:nvSpPr>
            <xdr:cNvPr id="9231" name="Check Box 15" hidden="1">
              <a:extLst>
                <a:ext uri="{63B3BB69-23CF-44E3-9099-C40C66FF867C}">
                  <a14:compatExt spid="_x0000_s92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34</xdr:row>
          <xdr:rowOff>213360</xdr:rowOff>
        </xdr:to>
        <xdr:sp macro="" textlink="">
          <xdr:nvSpPr>
            <xdr:cNvPr id="9232" name="Check Box 16" hidden="1">
              <a:extLst>
                <a:ext uri="{63B3BB69-23CF-44E3-9099-C40C66FF867C}">
                  <a14:compatExt spid="_x0000_s92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34</xdr:row>
          <xdr:rowOff>45720</xdr:rowOff>
        </xdr:to>
        <xdr:sp macro="" textlink="">
          <xdr:nvSpPr>
            <xdr:cNvPr id="9233" name="Check Box 17" hidden="1">
              <a:extLst>
                <a:ext uri="{63B3BB69-23CF-44E3-9099-C40C66FF867C}">
                  <a14:compatExt spid="_x0000_s92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38</xdr:row>
          <xdr:rowOff>228600</xdr:rowOff>
        </xdr:to>
        <xdr:sp macro="" textlink="">
          <xdr:nvSpPr>
            <xdr:cNvPr id="9234" name="Check Box 18" hidden="1">
              <a:extLst>
                <a:ext uri="{63B3BB69-23CF-44E3-9099-C40C66FF867C}">
                  <a14:compatExt spid="_x0000_s92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33</xdr:row>
          <xdr:rowOff>22860</xdr:rowOff>
        </xdr:to>
        <xdr:sp macro="" textlink="">
          <xdr:nvSpPr>
            <xdr:cNvPr id="9235" name="Check Box 19" hidden="1">
              <a:extLst>
                <a:ext uri="{63B3BB69-23CF-44E3-9099-C40C66FF867C}">
                  <a14:compatExt spid="_x0000_s92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34</xdr:row>
          <xdr:rowOff>213360</xdr:rowOff>
        </xdr:to>
        <xdr:sp macro="" textlink="">
          <xdr:nvSpPr>
            <xdr:cNvPr id="9236" name="Check Box 20" hidden="1">
              <a:extLst>
                <a:ext uri="{63B3BB69-23CF-44E3-9099-C40C66FF867C}">
                  <a14:compatExt spid="_x0000_s92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10241" name="Check Box 1" hidden="1">
              <a:extLst>
                <a:ext uri="{63B3BB69-23CF-44E3-9099-C40C66FF867C}">
                  <a14:compatExt spid="_x0000_s102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10242" name="Check Box 2" hidden="1">
              <a:extLst>
                <a:ext uri="{63B3BB69-23CF-44E3-9099-C40C66FF867C}">
                  <a14:compatExt spid="_x0000_s102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10243" name="Check Box 3" hidden="1">
              <a:extLst>
                <a:ext uri="{63B3BB69-23CF-44E3-9099-C40C66FF867C}">
                  <a14:compatExt spid="_x0000_s102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10244" name="Check Box 4" hidden="1">
              <a:extLst>
                <a:ext uri="{63B3BB69-23CF-44E3-9099-C40C66FF867C}">
                  <a14:compatExt spid="_x0000_s102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0</xdr:rowOff>
        </xdr:from>
        <xdr:to>
          <xdr:col>2</xdr:col>
          <xdr:colOff>1173480</xdr:colOff>
          <xdr:row>26</xdr:row>
          <xdr:rowOff>30480</xdr:rowOff>
        </xdr:to>
        <xdr:sp macro="" textlink="">
          <xdr:nvSpPr>
            <xdr:cNvPr id="10245" name="Check Box 5" hidden="1">
              <a:extLst>
                <a:ext uri="{63B3BB69-23CF-44E3-9099-C40C66FF867C}">
                  <a14:compatExt spid="_x0000_s102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22</xdr:row>
          <xdr:rowOff>175260</xdr:rowOff>
        </xdr:from>
        <xdr:to>
          <xdr:col>3</xdr:col>
          <xdr:colOff>266700</xdr:colOff>
          <xdr:row>23</xdr:row>
          <xdr:rowOff>190500</xdr:rowOff>
        </xdr:to>
        <xdr:sp macro="" textlink="">
          <xdr:nvSpPr>
            <xdr:cNvPr id="10246" name="Check Box 6" hidden="1">
              <a:extLst>
                <a:ext uri="{63B3BB69-23CF-44E3-9099-C40C66FF867C}">
                  <a14:compatExt spid="_x0000_s102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24</xdr:row>
          <xdr:rowOff>30480</xdr:rowOff>
        </xdr:from>
        <xdr:to>
          <xdr:col>3</xdr:col>
          <xdr:colOff>266700</xdr:colOff>
          <xdr:row>25</xdr:row>
          <xdr:rowOff>0</xdr:rowOff>
        </xdr:to>
        <xdr:sp macro="" textlink="">
          <xdr:nvSpPr>
            <xdr:cNvPr id="10247" name="Check Box 7" hidden="1">
              <a:extLst>
                <a:ext uri="{63B3BB69-23CF-44E3-9099-C40C66FF867C}">
                  <a14:compatExt spid="_x0000_s102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26</xdr:row>
          <xdr:rowOff>7620</xdr:rowOff>
        </xdr:from>
        <xdr:to>
          <xdr:col>2</xdr:col>
          <xdr:colOff>571500</xdr:colOff>
          <xdr:row>27</xdr:row>
          <xdr:rowOff>0</xdr:rowOff>
        </xdr:to>
        <xdr:sp macro="" textlink="">
          <xdr:nvSpPr>
            <xdr:cNvPr id="10248" name="Check Box 8" hidden="1">
              <a:extLst>
                <a:ext uri="{63B3BB69-23CF-44E3-9099-C40C66FF867C}">
                  <a14:compatExt spid="_x0000_s102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430081" name="Check Box 1" hidden="1">
              <a:extLst>
                <a:ext uri="{63B3BB69-23CF-44E3-9099-C40C66FF867C}">
                  <a14:compatExt spid="_x0000_s4300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430082" name="Check Box 2" hidden="1">
              <a:extLst>
                <a:ext uri="{63B3BB69-23CF-44E3-9099-C40C66FF867C}">
                  <a14:compatExt spid="_x0000_s4300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430083" name="Check Box 3" hidden="1">
              <a:extLst>
                <a:ext uri="{63B3BB69-23CF-44E3-9099-C40C66FF867C}">
                  <a14:compatExt spid="_x0000_s4300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430084" name="Check Box 4" hidden="1">
              <a:extLst>
                <a:ext uri="{63B3BB69-23CF-44E3-9099-C40C66FF867C}">
                  <a14:compatExt spid="_x0000_s4300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26</xdr:row>
          <xdr:rowOff>0</xdr:rowOff>
        </xdr:from>
        <xdr:to>
          <xdr:col>2</xdr:col>
          <xdr:colOff>1173480</xdr:colOff>
          <xdr:row>27</xdr:row>
          <xdr:rowOff>30480</xdr:rowOff>
        </xdr:to>
        <xdr:sp macro="" textlink="">
          <xdr:nvSpPr>
            <xdr:cNvPr id="11269" name="Check Box 5" hidden="1">
              <a:extLst>
                <a:ext uri="{63B3BB69-23CF-44E3-9099-C40C66FF867C}">
                  <a14:compatExt spid="_x0000_s11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23</xdr:row>
          <xdr:rowOff>175260</xdr:rowOff>
        </xdr:from>
        <xdr:to>
          <xdr:col>3</xdr:col>
          <xdr:colOff>266700</xdr:colOff>
          <xdr:row>25</xdr:row>
          <xdr:rowOff>22860</xdr:rowOff>
        </xdr:to>
        <xdr:sp macro="" textlink="">
          <xdr:nvSpPr>
            <xdr:cNvPr id="11270" name="Check Box 6" hidden="1">
              <a:extLst>
                <a:ext uri="{63B3BB69-23CF-44E3-9099-C40C66FF867C}">
                  <a14:compatExt spid="_x0000_s11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30480</xdr:rowOff>
        </xdr:from>
        <xdr:to>
          <xdr:col>3</xdr:col>
          <xdr:colOff>266700</xdr:colOff>
          <xdr:row>26</xdr:row>
          <xdr:rowOff>0</xdr:rowOff>
        </xdr:to>
        <xdr:sp macro="" textlink="">
          <xdr:nvSpPr>
            <xdr:cNvPr id="11271" name="Check Box 7" hidden="1">
              <a:extLst>
                <a:ext uri="{63B3BB69-23CF-44E3-9099-C40C66FF867C}">
                  <a14:compatExt spid="_x0000_s11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27</xdr:row>
          <xdr:rowOff>7620</xdr:rowOff>
        </xdr:from>
        <xdr:to>
          <xdr:col>2</xdr:col>
          <xdr:colOff>571500</xdr:colOff>
          <xdr:row>28</xdr:row>
          <xdr:rowOff>0</xdr:rowOff>
        </xdr:to>
        <xdr:sp macro="" textlink="">
          <xdr:nvSpPr>
            <xdr:cNvPr id="11272" name="Check Box 8" hidden="1">
              <a:extLst>
                <a:ext uri="{63B3BB69-23CF-44E3-9099-C40C66FF867C}">
                  <a14:compatExt spid="_x0000_s11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13313" name="Check Box 1" hidden="1">
              <a:extLst>
                <a:ext uri="{63B3BB69-23CF-44E3-9099-C40C66FF867C}">
                  <a14:compatExt spid="_x0000_s133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13314" name="Check Box 2" hidden="1">
              <a:extLst>
                <a:ext uri="{63B3BB69-23CF-44E3-9099-C40C66FF867C}">
                  <a14:compatExt spid="_x0000_s133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13315" name="Check Box 3" hidden="1">
              <a:extLst>
                <a:ext uri="{63B3BB69-23CF-44E3-9099-C40C66FF867C}">
                  <a14:compatExt spid="_x0000_s133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13316" name="Check Box 4" hidden="1">
              <a:extLst>
                <a:ext uri="{63B3BB69-23CF-44E3-9099-C40C66FF867C}">
                  <a14:compatExt spid="_x0000_s133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30</xdr:row>
          <xdr:rowOff>68580</xdr:rowOff>
        </xdr:to>
        <xdr:sp macro="" textlink="">
          <xdr:nvSpPr>
            <xdr:cNvPr id="14337" name="Check Box 1" hidden="1">
              <a:extLst>
                <a:ext uri="{63B3BB69-23CF-44E3-9099-C40C66FF867C}">
                  <a14:compatExt spid="_x0000_s143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28</xdr:row>
          <xdr:rowOff>68580</xdr:rowOff>
        </xdr:to>
        <xdr:sp macro="" textlink="">
          <xdr:nvSpPr>
            <xdr:cNvPr id="14338" name="Check Box 2" hidden="1">
              <a:extLst>
                <a:ext uri="{63B3BB69-23CF-44E3-9099-C40C66FF867C}">
                  <a14:compatExt spid="_x0000_s143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29</xdr:row>
          <xdr:rowOff>38100</xdr:rowOff>
        </xdr:to>
        <xdr:sp macro="" textlink="">
          <xdr:nvSpPr>
            <xdr:cNvPr id="14339" name="Check Box 3" hidden="1">
              <a:extLst>
                <a:ext uri="{63B3BB69-23CF-44E3-9099-C40C66FF867C}">
                  <a14:compatExt spid="_x0000_s143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228600</xdr:rowOff>
        </xdr:to>
        <xdr:sp macro="" textlink="">
          <xdr:nvSpPr>
            <xdr:cNvPr id="14340" name="Check Box 4" hidden="1">
              <a:extLst>
                <a:ext uri="{63B3BB69-23CF-44E3-9099-C40C66FF867C}">
                  <a14:compatExt spid="_x0000_s143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31</xdr:row>
          <xdr:rowOff>106680</xdr:rowOff>
        </xdr:to>
        <xdr:sp macro="" textlink="">
          <xdr:nvSpPr>
            <xdr:cNvPr id="14357" name="Check Box 21" hidden="1">
              <a:extLst>
                <a:ext uri="{63B3BB69-23CF-44E3-9099-C40C66FF867C}">
                  <a14:compatExt spid="_x0000_s143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31</xdr:row>
          <xdr:rowOff>182880</xdr:rowOff>
        </xdr:to>
        <xdr:sp macro="" textlink="">
          <xdr:nvSpPr>
            <xdr:cNvPr id="14358" name="Check Box 22" hidden="1">
              <a:extLst>
                <a:ext uri="{63B3BB69-23CF-44E3-9099-C40C66FF867C}">
                  <a14:compatExt spid="_x0000_s143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30</xdr:row>
          <xdr:rowOff>304800</xdr:rowOff>
        </xdr:to>
        <xdr:sp macro="" textlink="">
          <xdr:nvSpPr>
            <xdr:cNvPr id="14359" name="Check Box 23" hidden="1">
              <a:extLst>
                <a:ext uri="{63B3BB69-23CF-44E3-9099-C40C66FF867C}">
                  <a14:compatExt spid="_x0000_s143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31</xdr:row>
          <xdr:rowOff>266700</xdr:rowOff>
        </xdr:to>
        <xdr:sp macro="" textlink="">
          <xdr:nvSpPr>
            <xdr:cNvPr id="14360" name="Check Box 24" hidden="1">
              <a:extLst>
                <a:ext uri="{63B3BB69-23CF-44E3-9099-C40C66FF867C}">
                  <a14:compatExt spid="_x0000_s143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31</xdr:row>
          <xdr:rowOff>106680</xdr:rowOff>
        </xdr:to>
        <xdr:sp macro="" textlink="">
          <xdr:nvSpPr>
            <xdr:cNvPr id="14361" name="Check Box 25" hidden="1">
              <a:extLst>
                <a:ext uri="{63B3BB69-23CF-44E3-9099-C40C66FF867C}">
                  <a14:compatExt spid="_x0000_s14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31</xdr:row>
          <xdr:rowOff>182880</xdr:rowOff>
        </xdr:to>
        <xdr:sp macro="" textlink="">
          <xdr:nvSpPr>
            <xdr:cNvPr id="14362" name="Check Box 26" hidden="1">
              <a:extLst>
                <a:ext uri="{63B3BB69-23CF-44E3-9099-C40C66FF867C}">
                  <a14:compatExt spid="_x0000_s14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30</xdr:row>
          <xdr:rowOff>304800</xdr:rowOff>
        </xdr:to>
        <xdr:sp macro="" textlink="">
          <xdr:nvSpPr>
            <xdr:cNvPr id="14363" name="Check Box 27" hidden="1">
              <a:extLst>
                <a:ext uri="{63B3BB69-23CF-44E3-9099-C40C66FF867C}">
                  <a14:compatExt spid="_x0000_s14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31</xdr:row>
          <xdr:rowOff>266700</xdr:rowOff>
        </xdr:to>
        <xdr:sp macro="" textlink="">
          <xdr:nvSpPr>
            <xdr:cNvPr id="14364" name="Check Box 28" hidden="1">
              <a:extLst>
                <a:ext uri="{63B3BB69-23CF-44E3-9099-C40C66FF867C}">
                  <a14:compatExt spid="_x0000_s14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31</xdr:row>
          <xdr:rowOff>106680</xdr:rowOff>
        </xdr:to>
        <xdr:sp macro="" textlink="">
          <xdr:nvSpPr>
            <xdr:cNvPr id="14365" name="Check Box 29" hidden="1">
              <a:extLst>
                <a:ext uri="{63B3BB69-23CF-44E3-9099-C40C66FF867C}">
                  <a14:compatExt spid="_x0000_s14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31</xdr:row>
          <xdr:rowOff>182880</xdr:rowOff>
        </xdr:to>
        <xdr:sp macro="" textlink="">
          <xdr:nvSpPr>
            <xdr:cNvPr id="14366" name="Check Box 30" hidden="1">
              <a:extLst>
                <a:ext uri="{63B3BB69-23CF-44E3-9099-C40C66FF867C}">
                  <a14:compatExt spid="_x0000_s14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30</xdr:row>
          <xdr:rowOff>304800</xdr:rowOff>
        </xdr:to>
        <xdr:sp macro="" textlink="">
          <xdr:nvSpPr>
            <xdr:cNvPr id="14367" name="Check Box 31" hidden="1">
              <a:extLst>
                <a:ext uri="{63B3BB69-23CF-44E3-9099-C40C66FF867C}">
                  <a14:compatExt spid="_x0000_s14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31</xdr:row>
          <xdr:rowOff>266700</xdr:rowOff>
        </xdr:to>
        <xdr:sp macro="" textlink="">
          <xdr:nvSpPr>
            <xdr:cNvPr id="14368" name="Check Box 32" hidden="1">
              <a:extLst>
                <a:ext uri="{63B3BB69-23CF-44E3-9099-C40C66FF867C}">
                  <a14:compatExt spid="_x0000_s14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31</xdr:row>
          <xdr:rowOff>106680</xdr:rowOff>
        </xdr:to>
        <xdr:sp macro="" textlink="">
          <xdr:nvSpPr>
            <xdr:cNvPr id="14369" name="Check Box 33" hidden="1">
              <a:extLst>
                <a:ext uri="{63B3BB69-23CF-44E3-9099-C40C66FF867C}">
                  <a14:compatExt spid="_x0000_s14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31</xdr:row>
          <xdr:rowOff>182880</xdr:rowOff>
        </xdr:to>
        <xdr:sp macro="" textlink="">
          <xdr:nvSpPr>
            <xdr:cNvPr id="14370" name="Check Box 34" hidden="1">
              <a:extLst>
                <a:ext uri="{63B3BB69-23CF-44E3-9099-C40C66FF867C}">
                  <a14:compatExt spid="_x0000_s14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30</xdr:row>
          <xdr:rowOff>304800</xdr:rowOff>
        </xdr:to>
        <xdr:sp macro="" textlink="">
          <xdr:nvSpPr>
            <xdr:cNvPr id="14371" name="Check Box 35" hidden="1">
              <a:extLst>
                <a:ext uri="{63B3BB69-23CF-44E3-9099-C40C66FF867C}">
                  <a14:compatExt spid="_x0000_s14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31</xdr:row>
          <xdr:rowOff>266700</xdr:rowOff>
        </xdr:to>
        <xdr:sp macro="" textlink="">
          <xdr:nvSpPr>
            <xdr:cNvPr id="14372" name="Check Box 36" hidden="1">
              <a:extLst>
                <a:ext uri="{63B3BB69-23CF-44E3-9099-C40C66FF867C}">
                  <a14:compatExt spid="_x0000_s14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16385" name="Check Box 1" hidden="1">
              <a:extLst>
                <a:ext uri="{63B3BB69-23CF-44E3-9099-C40C66FF867C}">
                  <a14:compatExt spid="_x0000_s16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16386" name="Check Box 2" hidden="1">
              <a:extLst>
                <a:ext uri="{63B3BB69-23CF-44E3-9099-C40C66FF867C}">
                  <a14:compatExt spid="_x0000_s16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16387" name="Check Box 3" hidden="1">
              <a:extLst>
                <a:ext uri="{63B3BB69-23CF-44E3-9099-C40C66FF867C}">
                  <a14:compatExt spid="_x0000_s163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16388" name="Check Box 4" hidden="1">
              <a:extLst>
                <a:ext uri="{63B3BB69-23CF-44E3-9099-C40C66FF867C}">
                  <a14:compatExt spid="_x0000_s163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17409" name="Check Box 1" hidden="1">
              <a:extLst>
                <a:ext uri="{63B3BB69-23CF-44E3-9099-C40C66FF867C}">
                  <a14:compatExt spid="_x0000_s174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17410" name="Check Box 2" hidden="1">
              <a:extLst>
                <a:ext uri="{63B3BB69-23CF-44E3-9099-C40C66FF867C}">
                  <a14:compatExt spid="_x0000_s174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17411" name="Check Box 3" hidden="1">
              <a:extLst>
                <a:ext uri="{63B3BB69-23CF-44E3-9099-C40C66FF867C}">
                  <a14:compatExt spid="_x0000_s174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17412" name="Check Box 4" hidden="1">
              <a:extLst>
                <a:ext uri="{63B3BB69-23CF-44E3-9099-C40C66FF867C}">
                  <a14:compatExt spid="_x0000_s174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18433" name="Check Box 1" hidden="1">
              <a:extLst>
                <a:ext uri="{63B3BB69-23CF-44E3-9099-C40C66FF867C}">
                  <a14:compatExt spid="_x0000_s184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18434" name="Check Box 2" hidden="1">
              <a:extLst>
                <a:ext uri="{63B3BB69-23CF-44E3-9099-C40C66FF867C}">
                  <a14:compatExt spid="_x0000_s184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18435" name="Check Box 3" hidden="1">
              <a:extLst>
                <a:ext uri="{63B3BB69-23CF-44E3-9099-C40C66FF867C}">
                  <a14:compatExt spid="_x0000_s184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18436" name="Check Box 4" hidden="1">
              <a:extLst>
                <a:ext uri="{63B3BB69-23CF-44E3-9099-C40C66FF867C}">
                  <a14:compatExt spid="_x0000_s184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18437" name="Check Box 5" hidden="1">
              <a:extLst>
                <a:ext uri="{63B3BB69-23CF-44E3-9099-C40C66FF867C}">
                  <a14:compatExt spid="_x0000_s184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18438" name="Check Box 6" hidden="1">
              <a:extLst>
                <a:ext uri="{63B3BB69-23CF-44E3-9099-C40C66FF867C}">
                  <a14:compatExt spid="_x0000_s184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18439" name="Check Box 7" hidden="1">
              <a:extLst>
                <a:ext uri="{63B3BB69-23CF-44E3-9099-C40C66FF867C}">
                  <a14:compatExt spid="_x0000_s184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18440" name="Check Box 8" hidden="1">
              <a:extLst>
                <a:ext uri="{63B3BB69-23CF-44E3-9099-C40C66FF867C}">
                  <a14:compatExt spid="_x0000_s184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18441" name="Check Box 9" hidden="1">
              <a:extLst>
                <a:ext uri="{63B3BB69-23CF-44E3-9099-C40C66FF867C}">
                  <a14:compatExt spid="_x0000_s184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18442" name="Check Box 10" hidden="1">
              <a:extLst>
                <a:ext uri="{63B3BB69-23CF-44E3-9099-C40C66FF867C}">
                  <a14:compatExt spid="_x0000_s184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18443" name="Check Box 11" hidden="1">
              <a:extLst>
                <a:ext uri="{63B3BB69-23CF-44E3-9099-C40C66FF867C}">
                  <a14:compatExt spid="_x0000_s184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18444" name="Check Box 12" hidden="1">
              <a:extLst>
                <a:ext uri="{63B3BB69-23CF-44E3-9099-C40C66FF867C}">
                  <a14:compatExt spid="_x0000_s184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19457" name="Check Box 1" hidden="1">
              <a:extLst>
                <a:ext uri="{63B3BB69-23CF-44E3-9099-C40C66FF867C}">
                  <a14:compatExt spid="_x0000_s194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19458" name="Check Box 2" hidden="1">
              <a:extLst>
                <a:ext uri="{63B3BB69-23CF-44E3-9099-C40C66FF867C}">
                  <a14:compatExt spid="_x0000_s194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19459" name="Check Box 3" hidden="1">
              <a:extLst>
                <a:ext uri="{63B3BB69-23CF-44E3-9099-C40C66FF867C}">
                  <a14:compatExt spid="_x0000_s194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19460" name="Check Box 4" hidden="1">
              <a:extLst>
                <a:ext uri="{63B3BB69-23CF-44E3-9099-C40C66FF867C}">
                  <a14:compatExt spid="_x0000_s194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20481" name="Check Box 1" hidden="1">
              <a:extLst>
                <a:ext uri="{63B3BB69-23CF-44E3-9099-C40C66FF867C}">
                  <a14:compatExt spid="_x0000_s204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20482" name="Check Box 2" hidden="1">
              <a:extLst>
                <a:ext uri="{63B3BB69-23CF-44E3-9099-C40C66FF867C}">
                  <a14:compatExt spid="_x0000_s204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20483" name="Check Box 3" hidden="1">
              <a:extLst>
                <a:ext uri="{63B3BB69-23CF-44E3-9099-C40C66FF867C}">
                  <a14:compatExt spid="_x0000_s204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20484" name="Check Box 4" hidden="1">
              <a:extLst>
                <a:ext uri="{63B3BB69-23CF-44E3-9099-C40C66FF867C}">
                  <a14:compatExt spid="_x0000_s204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3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21505" name="Check Box 1" hidden="1">
              <a:extLst>
                <a:ext uri="{63B3BB69-23CF-44E3-9099-C40C66FF867C}">
                  <a14:compatExt spid="_x0000_s215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21506" name="Check Box 2" hidden="1">
              <a:extLst>
                <a:ext uri="{63B3BB69-23CF-44E3-9099-C40C66FF867C}">
                  <a14:compatExt spid="_x0000_s215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21507" name="Check Box 3" hidden="1">
              <a:extLst>
                <a:ext uri="{63B3BB69-23CF-44E3-9099-C40C66FF867C}">
                  <a14:compatExt spid="_x0000_s215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21508" name="Check Box 4" hidden="1">
              <a:extLst>
                <a:ext uri="{63B3BB69-23CF-44E3-9099-C40C66FF867C}">
                  <a14:compatExt spid="_x0000_s215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26</xdr:row>
          <xdr:rowOff>0</xdr:rowOff>
        </xdr:from>
        <xdr:to>
          <xdr:col>2</xdr:col>
          <xdr:colOff>1173480</xdr:colOff>
          <xdr:row>27</xdr:row>
          <xdr:rowOff>30480</xdr:rowOff>
        </xdr:to>
        <xdr:sp macro="" textlink="">
          <xdr:nvSpPr>
            <xdr:cNvPr id="21509" name="Check Box 5" hidden="1">
              <a:extLst>
                <a:ext uri="{63B3BB69-23CF-44E3-9099-C40C66FF867C}">
                  <a14:compatExt spid="_x0000_s215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23</xdr:row>
          <xdr:rowOff>175260</xdr:rowOff>
        </xdr:from>
        <xdr:to>
          <xdr:col>3</xdr:col>
          <xdr:colOff>266700</xdr:colOff>
          <xdr:row>25</xdr:row>
          <xdr:rowOff>22860</xdr:rowOff>
        </xdr:to>
        <xdr:sp macro="" textlink="">
          <xdr:nvSpPr>
            <xdr:cNvPr id="21510" name="Check Box 6" hidden="1">
              <a:extLst>
                <a:ext uri="{63B3BB69-23CF-44E3-9099-C40C66FF867C}">
                  <a14:compatExt spid="_x0000_s215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30480</xdr:rowOff>
        </xdr:from>
        <xdr:to>
          <xdr:col>3</xdr:col>
          <xdr:colOff>266700</xdr:colOff>
          <xdr:row>26</xdr:row>
          <xdr:rowOff>0</xdr:rowOff>
        </xdr:to>
        <xdr:sp macro="" textlink="">
          <xdr:nvSpPr>
            <xdr:cNvPr id="21511" name="Check Box 7" hidden="1">
              <a:extLst>
                <a:ext uri="{63B3BB69-23CF-44E3-9099-C40C66FF867C}">
                  <a14:compatExt spid="_x0000_s215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27</xdr:row>
          <xdr:rowOff>7620</xdr:rowOff>
        </xdr:from>
        <xdr:to>
          <xdr:col>2</xdr:col>
          <xdr:colOff>571500</xdr:colOff>
          <xdr:row>28</xdr:row>
          <xdr:rowOff>0</xdr:rowOff>
        </xdr:to>
        <xdr:sp macro="" textlink="">
          <xdr:nvSpPr>
            <xdr:cNvPr id="21512" name="Check Box 8" hidden="1">
              <a:extLst>
                <a:ext uri="{63B3BB69-23CF-44E3-9099-C40C66FF867C}">
                  <a14:compatExt spid="_x0000_s215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3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31</xdr:row>
          <xdr:rowOff>0</xdr:rowOff>
        </xdr:from>
        <xdr:to>
          <xdr:col>2</xdr:col>
          <xdr:colOff>1173480</xdr:colOff>
          <xdr:row>32</xdr:row>
          <xdr:rowOff>30480</xdr:rowOff>
        </xdr:to>
        <xdr:sp macro="" textlink="">
          <xdr:nvSpPr>
            <xdr:cNvPr id="22529" name="Check Box 1" hidden="1">
              <a:extLst>
                <a:ext uri="{63B3BB69-23CF-44E3-9099-C40C66FF867C}">
                  <a14:compatExt spid="_x0000_s225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28</xdr:row>
          <xdr:rowOff>175260</xdr:rowOff>
        </xdr:from>
        <xdr:to>
          <xdr:col>3</xdr:col>
          <xdr:colOff>266700</xdr:colOff>
          <xdr:row>30</xdr:row>
          <xdr:rowOff>30480</xdr:rowOff>
        </xdr:to>
        <xdr:sp macro="" textlink="">
          <xdr:nvSpPr>
            <xdr:cNvPr id="22530" name="Check Box 2" hidden="1">
              <a:extLst>
                <a:ext uri="{63B3BB69-23CF-44E3-9099-C40C66FF867C}">
                  <a14:compatExt spid="_x0000_s225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30</xdr:row>
          <xdr:rowOff>30480</xdr:rowOff>
        </xdr:from>
        <xdr:to>
          <xdr:col>3</xdr:col>
          <xdr:colOff>266700</xdr:colOff>
          <xdr:row>31</xdr:row>
          <xdr:rowOff>0</xdr:rowOff>
        </xdr:to>
        <xdr:sp macro="" textlink="">
          <xdr:nvSpPr>
            <xdr:cNvPr id="22531" name="Check Box 3" hidden="1">
              <a:extLst>
                <a:ext uri="{63B3BB69-23CF-44E3-9099-C40C66FF867C}">
                  <a14:compatExt spid="_x0000_s22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32</xdr:row>
          <xdr:rowOff>7620</xdr:rowOff>
        </xdr:from>
        <xdr:to>
          <xdr:col>2</xdr:col>
          <xdr:colOff>571500</xdr:colOff>
          <xdr:row>33</xdr:row>
          <xdr:rowOff>0</xdr:rowOff>
        </xdr:to>
        <xdr:sp macro="" textlink="">
          <xdr:nvSpPr>
            <xdr:cNvPr id="22532" name="Check Box 4" hidden="1">
              <a:extLst>
                <a:ext uri="{63B3BB69-23CF-44E3-9099-C40C66FF867C}">
                  <a14:compatExt spid="_x0000_s225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3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23553" name="Check Box 1" hidden="1">
              <a:extLst>
                <a:ext uri="{63B3BB69-23CF-44E3-9099-C40C66FF867C}">
                  <a14:compatExt spid="_x0000_s235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23554" name="Check Box 2" hidden="1">
              <a:extLst>
                <a:ext uri="{63B3BB69-23CF-44E3-9099-C40C66FF867C}">
                  <a14:compatExt spid="_x0000_s235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23555" name="Check Box 3" hidden="1">
              <a:extLst>
                <a:ext uri="{63B3BB69-23CF-44E3-9099-C40C66FF867C}">
                  <a14:compatExt spid="_x0000_s235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23556" name="Check Box 4" hidden="1">
              <a:extLst>
                <a:ext uri="{63B3BB69-23CF-44E3-9099-C40C66FF867C}">
                  <a14:compatExt spid="_x0000_s235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28</xdr:row>
          <xdr:rowOff>220980</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26</xdr:row>
          <xdr:rowOff>220980</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27</xdr:row>
          <xdr:rowOff>190500</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29</xdr:row>
          <xdr:rowOff>190500</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3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28</xdr:row>
          <xdr:rowOff>220980</xdr:rowOff>
        </xdr:to>
        <xdr:sp macro="" textlink="">
          <xdr:nvSpPr>
            <xdr:cNvPr id="367617" name="Check Box 1" hidden="1">
              <a:extLst>
                <a:ext uri="{63B3BB69-23CF-44E3-9099-C40C66FF867C}">
                  <a14:compatExt spid="_x0000_s3676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26</xdr:row>
          <xdr:rowOff>220980</xdr:rowOff>
        </xdr:to>
        <xdr:sp macro="" textlink="">
          <xdr:nvSpPr>
            <xdr:cNvPr id="367618" name="Check Box 2" hidden="1">
              <a:extLst>
                <a:ext uri="{63B3BB69-23CF-44E3-9099-C40C66FF867C}">
                  <a14:compatExt spid="_x0000_s3676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27</xdr:row>
          <xdr:rowOff>190500</xdr:rowOff>
        </xdr:to>
        <xdr:sp macro="" textlink="">
          <xdr:nvSpPr>
            <xdr:cNvPr id="367619" name="Check Box 3" hidden="1">
              <a:extLst>
                <a:ext uri="{63B3BB69-23CF-44E3-9099-C40C66FF867C}">
                  <a14:compatExt spid="_x0000_s3676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29</xdr:row>
          <xdr:rowOff>190500</xdr:rowOff>
        </xdr:to>
        <xdr:sp macro="" textlink="">
          <xdr:nvSpPr>
            <xdr:cNvPr id="367620" name="Check Box 4" hidden="1">
              <a:extLst>
                <a:ext uri="{63B3BB69-23CF-44E3-9099-C40C66FF867C}">
                  <a14:compatExt spid="_x0000_s3676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3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28</xdr:row>
          <xdr:rowOff>220980</xdr:rowOff>
        </xdr:to>
        <xdr:sp macro="" textlink="">
          <xdr:nvSpPr>
            <xdr:cNvPr id="431105" name="Check Box 1" hidden="1">
              <a:extLst>
                <a:ext uri="{63B3BB69-23CF-44E3-9099-C40C66FF867C}">
                  <a14:compatExt spid="_x0000_s4311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26</xdr:row>
          <xdr:rowOff>220980</xdr:rowOff>
        </xdr:to>
        <xdr:sp macro="" textlink="">
          <xdr:nvSpPr>
            <xdr:cNvPr id="431106" name="Check Box 2" hidden="1">
              <a:extLst>
                <a:ext uri="{63B3BB69-23CF-44E3-9099-C40C66FF867C}">
                  <a14:compatExt spid="_x0000_s4311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27</xdr:row>
          <xdr:rowOff>190500</xdr:rowOff>
        </xdr:to>
        <xdr:sp macro="" textlink="">
          <xdr:nvSpPr>
            <xdr:cNvPr id="431107" name="Check Box 3" hidden="1">
              <a:extLst>
                <a:ext uri="{63B3BB69-23CF-44E3-9099-C40C66FF867C}">
                  <a14:compatExt spid="_x0000_s4311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29</xdr:row>
          <xdr:rowOff>190500</xdr:rowOff>
        </xdr:to>
        <xdr:sp macro="" textlink="">
          <xdr:nvSpPr>
            <xdr:cNvPr id="431108" name="Check Box 4" hidden="1">
              <a:extLst>
                <a:ext uri="{63B3BB69-23CF-44E3-9099-C40C66FF867C}">
                  <a14:compatExt spid="_x0000_s431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3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31</xdr:row>
          <xdr:rowOff>0</xdr:rowOff>
        </xdr:from>
        <xdr:to>
          <xdr:col>2</xdr:col>
          <xdr:colOff>1173480</xdr:colOff>
          <xdr:row>32</xdr:row>
          <xdr:rowOff>30480</xdr:rowOff>
        </xdr:to>
        <xdr:sp macro="" textlink="">
          <xdr:nvSpPr>
            <xdr:cNvPr id="368641" name="Check Box 1" hidden="1">
              <a:extLst>
                <a:ext uri="{63B3BB69-23CF-44E3-9099-C40C66FF867C}">
                  <a14:compatExt spid="_x0000_s3686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28</xdr:row>
          <xdr:rowOff>175260</xdr:rowOff>
        </xdr:from>
        <xdr:to>
          <xdr:col>3</xdr:col>
          <xdr:colOff>266700</xdr:colOff>
          <xdr:row>30</xdr:row>
          <xdr:rowOff>30480</xdr:rowOff>
        </xdr:to>
        <xdr:sp macro="" textlink="">
          <xdr:nvSpPr>
            <xdr:cNvPr id="368642" name="Check Box 2" hidden="1">
              <a:extLst>
                <a:ext uri="{63B3BB69-23CF-44E3-9099-C40C66FF867C}">
                  <a14:compatExt spid="_x0000_s3686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30</xdr:row>
          <xdr:rowOff>30480</xdr:rowOff>
        </xdr:from>
        <xdr:to>
          <xdr:col>3</xdr:col>
          <xdr:colOff>266700</xdr:colOff>
          <xdr:row>31</xdr:row>
          <xdr:rowOff>0</xdr:rowOff>
        </xdr:to>
        <xdr:sp macro="" textlink="">
          <xdr:nvSpPr>
            <xdr:cNvPr id="368643" name="Check Box 3" hidden="1">
              <a:extLst>
                <a:ext uri="{63B3BB69-23CF-44E3-9099-C40C66FF867C}">
                  <a14:compatExt spid="_x0000_s3686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32</xdr:row>
          <xdr:rowOff>7620</xdr:rowOff>
        </xdr:from>
        <xdr:to>
          <xdr:col>2</xdr:col>
          <xdr:colOff>571500</xdr:colOff>
          <xdr:row>33</xdr:row>
          <xdr:rowOff>0</xdr:rowOff>
        </xdr:to>
        <xdr:sp macro="" textlink="">
          <xdr:nvSpPr>
            <xdr:cNvPr id="368644" name="Check Box 4" hidden="1">
              <a:extLst>
                <a:ext uri="{63B3BB69-23CF-44E3-9099-C40C66FF867C}">
                  <a14:compatExt spid="_x0000_s3686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3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4097" name="Check Box 1"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4098" name="Check Box 2" hidden="1">
              <a:extLst>
                <a:ext uri="{63B3BB69-23CF-44E3-9099-C40C66FF867C}">
                  <a14:compatExt spid="_x0000_s4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4099" name="Check Box 3" hidden="1">
              <a:extLst>
                <a:ext uri="{63B3BB69-23CF-44E3-9099-C40C66FF867C}">
                  <a14:compatExt spid="_x0000_s4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4100" name="Check Box 4" hidden="1">
              <a:extLst>
                <a:ext uri="{63B3BB69-23CF-44E3-9099-C40C66FF867C}">
                  <a14:compatExt spid="_x0000_s4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3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24577" name="Check Box 1" hidden="1">
              <a:extLst>
                <a:ext uri="{63B3BB69-23CF-44E3-9099-C40C66FF867C}">
                  <a14:compatExt spid="_x0000_s245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24578" name="Check Box 2" hidden="1">
              <a:extLst>
                <a:ext uri="{63B3BB69-23CF-44E3-9099-C40C66FF867C}">
                  <a14:compatExt spid="_x0000_s245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24579" name="Check Box 3" hidden="1">
              <a:extLst>
                <a:ext uri="{63B3BB69-23CF-44E3-9099-C40C66FF867C}">
                  <a14:compatExt spid="_x0000_s245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24580" name="Check Box 4" hidden="1">
              <a:extLst>
                <a:ext uri="{63B3BB69-23CF-44E3-9099-C40C66FF867C}">
                  <a14:compatExt spid="_x0000_s245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4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41985" name="Check Box 1" hidden="1">
              <a:extLst>
                <a:ext uri="{63B3BB69-23CF-44E3-9099-C40C66FF867C}">
                  <a14:compatExt spid="_x0000_s419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41986" name="Check Box 2" hidden="1">
              <a:extLst>
                <a:ext uri="{63B3BB69-23CF-44E3-9099-C40C66FF867C}">
                  <a14:compatExt spid="_x0000_s419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41987" name="Check Box 3" hidden="1">
              <a:extLst>
                <a:ext uri="{63B3BB69-23CF-44E3-9099-C40C66FF867C}">
                  <a14:compatExt spid="_x0000_s419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41988" name="Check Box 4" hidden="1">
              <a:extLst>
                <a:ext uri="{63B3BB69-23CF-44E3-9099-C40C66FF867C}">
                  <a14:compatExt spid="_x0000_s419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4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44033" name="Check Box 1" hidden="1">
              <a:extLst>
                <a:ext uri="{63B3BB69-23CF-44E3-9099-C40C66FF867C}">
                  <a14:compatExt spid="_x0000_s44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44034" name="Check Box 2" hidden="1">
              <a:extLst>
                <a:ext uri="{63B3BB69-23CF-44E3-9099-C40C66FF867C}">
                  <a14:compatExt spid="_x0000_s44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44035" name="Check Box 3" hidden="1">
              <a:extLst>
                <a:ext uri="{63B3BB69-23CF-44E3-9099-C40C66FF867C}">
                  <a14:compatExt spid="_x0000_s44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44036" name="Check Box 4" hidden="1">
              <a:extLst>
                <a:ext uri="{63B3BB69-23CF-44E3-9099-C40C66FF867C}">
                  <a14:compatExt spid="_x0000_s44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4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46081" name="Check Box 1" hidden="1">
              <a:extLst>
                <a:ext uri="{63B3BB69-23CF-44E3-9099-C40C66FF867C}">
                  <a14:compatExt spid="_x0000_s460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46082" name="Check Box 2" hidden="1">
              <a:extLst>
                <a:ext uri="{63B3BB69-23CF-44E3-9099-C40C66FF867C}">
                  <a14:compatExt spid="_x0000_s460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46083" name="Check Box 3" hidden="1">
              <a:extLst>
                <a:ext uri="{63B3BB69-23CF-44E3-9099-C40C66FF867C}">
                  <a14:compatExt spid="_x0000_s460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46084" name="Check Box 4" hidden="1">
              <a:extLst>
                <a:ext uri="{63B3BB69-23CF-44E3-9099-C40C66FF867C}">
                  <a14:compatExt spid="_x0000_s460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4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47105" name="Check Box 1" hidden="1">
              <a:extLst>
                <a:ext uri="{63B3BB69-23CF-44E3-9099-C40C66FF867C}">
                  <a14:compatExt spid="_x0000_s471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47106" name="Check Box 2" hidden="1">
              <a:extLst>
                <a:ext uri="{63B3BB69-23CF-44E3-9099-C40C66FF867C}">
                  <a14:compatExt spid="_x0000_s471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47107" name="Check Box 3" hidden="1">
              <a:extLst>
                <a:ext uri="{63B3BB69-23CF-44E3-9099-C40C66FF867C}">
                  <a14:compatExt spid="_x0000_s471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47108" name="Check Box 4" hidden="1">
              <a:extLst>
                <a:ext uri="{63B3BB69-23CF-44E3-9099-C40C66FF867C}">
                  <a14:compatExt spid="_x0000_s47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4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30</xdr:row>
          <xdr:rowOff>0</xdr:rowOff>
        </xdr:from>
        <xdr:to>
          <xdr:col>2</xdr:col>
          <xdr:colOff>1173480</xdr:colOff>
          <xdr:row>31</xdr:row>
          <xdr:rowOff>30480</xdr:rowOff>
        </xdr:to>
        <xdr:sp macro="" textlink="">
          <xdr:nvSpPr>
            <xdr:cNvPr id="48129" name="Check Box 1" hidden="1">
              <a:extLst>
                <a:ext uri="{63B3BB69-23CF-44E3-9099-C40C66FF867C}">
                  <a14:compatExt spid="_x0000_s481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175260</xdr:rowOff>
        </xdr:from>
        <xdr:to>
          <xdr:col>2</xdr:col>
          <xdr:colOff>1927860</xdr:colOff>
          <xdr:row>29</xdr:row>
          <xdr:rowOff>30480</xdr:rowOff>
        </xdr:to>
        <xdr:sp macro="" textlink="">
          <xdr:nvSpPr>
            <xdr:cNvPr id="48130" name="Check Box 2" hidden="1">
              <a:extLst>
                <a:ext uri="{63B3BB69-23CF-44E3-9099-C40C66FF867C}">
                  <a14:compatExt spid="_x0000_s481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29</xdr:row>
          <xdr:rowOff>30480</xdr:rowOff>
        </xdr:from>
        <xdr:to>
          <xdr:col>2</xdr:col>
          <xdr:colOff>1927860</xdr:colOff>
          <xdr:row>30</xdr:row>
          <xdr:rowOff>0</xdr:rowOff>
        </xdr:to>
        <xdr:sp macro="" textlink="">
          <xdr:nvSpPr>
            <xdr:cNvPr id="48131" name="Check Box 3" hidden="1">
              <a:extLst>
                <a:ext uri="{63B3BB69-23CF-44E3-9099-C40C66FF867C}">
                  <a14:compatExt spid="_x0000_s481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31</xdr:row>
          <xdr:rowOff>7620</xdr:rowOff>
        </xdr:from>
        <xdr:to>
          <xdr:col>2</xdr:col>
          <xdr:colOff>571500</xdr:colOff>
          <xdr:row>32</xdr:row>
          <xdr:rowOff>0</xdr:rowOff>
        </xdr:to>
        <xdr:sp macro="" textlink="">
          <xdr:nvSpPr>
            <xdr:cNvPr id="48132" name="Check Box 4" hidden="1">
              <a:extLst>
                <a:ext uri="{63B3BB69-23CF-44E3-9099-C40C66FF867C}">
                  <a14:compatExt spid="_x0000_s481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31</xdr:row>
          <xdr:rowOff>0</xdr:rowOff>
        </xdr:from>
        <xdr:to>
          <xdr:col>2</xdr:col>
          <xdr:colOff>1173480</xdr:colOff>
          <xdr:row>32</xdr:row>
          <xdr:rowOff>30480</xdr:rowOff>
        </xdr:to>
        <xdr:sp macro="" textlink="">
          <xdr:nvSpPr>
            <xdr:cNvPr id="48133" name="Check Box 5" hidden="1">
              <a:extLst>
                <a:ext uri="{63B3BB69-23CF-44E3-9099-C40C66FF867C}">
                  <a14:compatExt spid="_x0000_s481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28</xdr:row>
          <xdr:rowOff>175260</xdr:rowOff>
        </xdr:from>
        <xdr:to>
          <xdr:col>2</xdr:col>
          <xdr:colOff>1927860</xdr:colOff>
          <xdr:row>30</xdr:row>
          <xdr:rowOff>30480</xdr:rowOff>
        </xdr:to>
        <xdr:sp macro="" textlink="">
          <xdr:nvSpPr>
            <xdr:cNvPr id="48134" name="Check Box 6" hidden="1">
              <a:extLst>
                <a:ext uri="{63B3BB69-23CF-44E3-9099-C40C66FF867C}">
                  <a14:compatExt spid="_x0000_s481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30</xdr:row>
          <xdr:rowOff>30480</xdr:rowOff>
        </xdr:from>
        <xdr:to>
          <xdr:col>2</xdr:col>
          <xdr:colOff>1927860</xdr:colOff>
          <xdr:row>31</xdr:row>
          <xdr:rowOff>0</xdr:rowOff>
        </xdr:to>
        <xdr:sp macro="" textlink="">
          <xdr:nvSpPr>
            <xdr:cNvPr id="48135" name="Check Box 7" hidden="1">
              <a:extLst>
                <a:ext uri="{63B3BB69-23CF-44E3-9099-C40C66FF867C}">
                  <a14:compatExt spid="_x0000_s481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32</xdr:row>
          <xdr:rowOff>7620</xdr:rowOff>
        </xdr:from>
        <xdr:to>
          <xdr:col>2</xdr:col>
          <xdr:colOff>571500</xdr:colOff>
          <xdr:row>33</xdr:row>
          <xdr:rowOff>0</xdr:rowOff>
        </xdr:to>
        <xdr:sp macro="" textlink="">
          <xdr:nvSpPr>
            <xdr:cNvPr id="48136" name="Check Box 8" hidden="1">
              <a:extLst>
                <a:ext uri="{63B3BB69-23CF-44E3-9099-C40C66FF867C}">
                  <a14:compatExt spid="_x0000_s481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4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49153" name="Check Box 1" hidden="1">
              <a:extLst>
                <a:ext uri="{63B3BB69-23CF-44E3-9099-C40C66FF867C}">
                  <a14:compatExt spid="_x0000_s49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49154" name="Check Box 2" hidden="1">
              <a:extLst>
                <a:ext uri="{63B3BB69-23CF-44E3-9099-C40C66FF867C}">
                  <a14:compatExt spid="_x0000_s491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49155" name="Check Box 3" hidden="1">
              <a:extLst>
                <a:ext uri="{63B3BB69-23CF-44E3-9099-C40C66FF867C}">
                  <a14:compatExt spid="_x0000_s491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49156" name="Check Box 4" hidden="1">
              <a:extLst>
                <a:ext uri="{63B3BB69-23CF-44E3-9099-C40C66FF867C}">
                  <a14:compatExt spid="_x0000_s491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4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1569720</xdr:colOff>
          <xdr:row>29</xdr:row>
          <xdr:rowOff>373380</xdr:rowOff>
        </xdr:to>
        <xdr:sp macro="" textlink="">
          <xdr:nvSpPr>
            <xdr:cNvPr id="50177" name="Check Box 1" hidden="1">
              <a:extLst>
                <a:ext uri="{63B3BB69-23CF-44E3-9099-C40C66FF867C}">
                  <a14:compatExt spid="_x0000_s501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381000</xdr:colOff>
          <xdr:row>27</xdr:row>
          <xdr:rowOff>30480</xdr:rowOff>
        </xdr:to>
        <xdr:sp macro="" textlink="">
          <xdr:nvSpPr>
            <xdr:cNvPr id="50178" name="Check Box 2" hidden="1">
              <a:extLst>
                <a:ext uri="{63B3BB69-23CF-44E3-9099-C40C66FF867C}">
                  <a14:compatExt spid="_x0000_s501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381000</xdr:colOff>
          <xdr:row>28</xdr:row>
          <xdr:rowOff>0</xdr:rowOff>
        </xdr:to>
        <xdr:sp macro="" textlink="">
          <xdr:nvSpPr>
            <xdr:cNvPr id="50179" name="Check Box 3" hidden="1">
              <a:extLst>
                <a:ext uri="{63B3BB69-23CF-44E3-9099-C40C66FF867C}">
                  <a14:compatExt spid="_x0000_s501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975360</xdr:colOff>
          <xdr:row>30</xdr:row>
          <xdr:rowOff>0</xdr:rowOff>
        </xdr:to>
        <xdr:sp macro="" textlink="">
          <xdr:nvSpPr>
            <xdr:cNvPr id="50180" name="Check Box 4" hidden="1">
              <a:extLst>
                <a:ext uri="{63B3BB69-23CF-44E3-9099-C40C66FF867C}">
                  <a14:compatExt spid="_x0000_s501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4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1569720</xdr:colOff>
          <xdr:row>29</xdr:row>
          <xdr:rowOff>30480</xdr:rowOff>
        </xdr:to>
        <xdr:sp macro="" textlink="">
          <xdr:nvSpPr>
            <xdr:cNvPr id="51201" name="Check Box 1" hidden="1">
              <a:extLst>
                <a:ext uri="{63B3BB69-23CF-44E3-9099-C40C66FF867C}">
                  <a14:compatExt spid="_x0000_s512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297180</xdr:colOff>
          <xdr:row>27</xdr:row>
          <xdr:rowOff>30480</xdr:rowOff>
        </xdr:to>
        <xdr:sp macro="" textlink="">
          <xdr:nvSpPr>
            <xdr:cNvPr id="51202" name="Check Box 2" hidden="1">
              <a:extLst>
                <a:ext uri="{63B3BB69-23CF-44E3-9099-C40C66FF867C}">
                  <a14:compatExt spid="_x0000_s512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297180</xdr:colOff>
          <xdr:row>28</xdr:row>
          <xdr:rowOff>0</xdr:rowOff>
        </xdr:to>
        <xdr:sp macro="" textlink="">
          <xdr:nvSpPr>
            <xdr:cNvPr id="51203" name="Check Box 3" hidden="1">
              <a:extLst>
                <a:ext uri="{63B3BB69-23CF-44E3-9099-C40C66FF867C}">
                  <a14:compatExt spid="_x0000_s512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975360</xdr:colOff>
          <xdr:row>30</xdr:row>
          <xdr:rowOff>0</xdr:rowOff>
        </xdr:to>
        <xdr:sp macro="" textlink="">
          <xdr:nvSpPr>
            <xdr:cNvPr id="51204" name="Check Box 4" hidden="1">
              <a:extLst>
                <a:ext uri="{63B3BB69-23CF-44E3-9099-C40C66FF867C}">
                  <a14:compatExt spid="_x0000_s512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4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1569720</xdr:colOff>
          <xdr:row>29</xdr:row>
          <xdr:rowOff>30480</xdr:rowOff>
        </xdr:to>
        <xdr:sp macro="" textlink="">
          <xdr:nvSpPr>
            <xdr:cNvPr id="52225" name="Check Box 1" hidden="1">
              <a:extLst>
                <a:ext uri="{63B3BB69-23CF-44E3-9099-C40C66FF867C}">
                  <a14:compatExt spid="_x0000_s522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518160</xdr:colOff>
          <xdr:row>27</xdr:row>
          <xdr:rowOff>30480</xdr:rowOff>
        </xdr:to>
        <xdr:sp macro="" textlink="">
          <xdr:nvSpPr>
            <xdr:cNvPr id="52226" name="Check Box 2" hidden="1">
              <a:extLst>
                <a:ext uri="{63B3BB69-23CF-44E3-9099-C40C66FF867C}">
                  <a14:compatExt spid="_x0000_s522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518160</xdr:colOff>
          <xdr:row>28</xdr:row>
          <xdr:rowOff>0</xdr:rowOff>
        </xdr:to>
        <xdr:sp macro="" textlink="">
          <xdr:nvSpPr>
            <xdr:cNvPr id="52227" name="Check Box 3" hidden="1">
              <a:extLst>
                <a:ext uri="{63B3BB69-23CF-44E3-9099-C40C66FF867C}">
                  <a14:compatExt spid="_x0000_s522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975360</xdr:colOff>
          <xdr:row>30</xdr:row>
          <xdr:rowOff>0</xdr:rowOff>
        </xdr:to>
        <xdr:sp macro="" textlink="">
          <xdr:nvSpPr>
            <xdr:cNvPr id="52228" name="Check Box 4" hidden="1">
              <a:extLst>
                <a:ext uri="{63B3BB69-23CF-44E3-9099-C40C66FF867C}">
                  <a14:compatExt spid="_x0000_s522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4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53249" name="Check Box 1" hidden="1">
              <a:extLst>
                <a:ext uri="{63B3BB69-23CF-44E3-9099-C40C66FF867C}">
                  <a14:compatExt spid="_x0000_s532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2</xdr:col>
          <xdr:colOff>1927860</xdr:colOff>
          <xdr:row>27</xdr:row>
          <xdr:rowOff>30480</xdr:rowOff>
        </xdr:to>
        <xdr:sp macro="" textlink="">
          <xdr:nvSpPr>
            <xdr:cNvPr id="53250" name="Check Box 2" hidden="1">
              <a:extLst>
                <a:ext uri="{63B3BB69-23CF-44E3-9099-C40C66FF867C}">
                  <a14:compatExt spid="_x0000_s532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2</xdr:col>
          <xdr:colOff>1927860</xdr:colOff>
          <xdr:row>28</xdr:row>
          <xdr:rowOff>0</xdr:rowOff>
        </xdr:to>
        <xdr:sp macro="" textlink="">
          <xdr:nvSpPr>
            <xdr:cNvPr id="53251" name="Check Box 3" hidden="1">
              <a:extLst>
                <a:ext uri="{63B3BB69-23CF-44E3-9099-C40C66FF867C}">
                  <a14:compatExt spid="_x0000_s532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53252" name="Check Box 4" hidden="1">
              <a:extLst>
                <a:ext uri="{63B3BB69-23CF-44E3-9099-C40C66FF867C}">
                  <a14:compatExt spid="_x0000_s532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26</xdr:row>
          <xdr:rowOff>0</xdr:rowOff>
        </xdr:from>
        <xdr:to>
          <xdr:col>2</xdr:col>
          <xdr:colOff>1173480</xdr:colOff>
          <xdr:row>27</xdr:row>
          <xdr:rowOff>30480</xdr:rowOff>
        </xdr:to>
        <xdr:sp macro="" textlink="">
          <xdr:nvSpPr>
            <xdr:cNvPr id="53253" name="Check Box 5" hidden="1">
              <a:extLst>
                <a:ext uri="{63B3BB69-23CF-44E3-9099-C40C66FF867C}">
                  <a14:compatExt spid="_x0000_s532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23</xdr:row>
          <xdr:rowOff>175260</xdr:rowOff>
        </xdr:from>
        <xdr:to>
          <xdr:col>2</xdr:col>
          <xdr:colOff>1927860</xdr:colOff>
          <xdr:row>25</xdr:row>
          <xdr:rowOff>22860</xdr:rowOff>
        </xdr:to>
        <xdr:sp macro="" textlink="">
          <xdr:nvSpPr>
            <xdr:cNvPr id="53254" name="Check Box 6" hidden="1">
              <a:extLst>
                <a:ext uri="{63B3BB69-23CF-44E3-9099-C40C66FF867C}">
                  <a14:compatExt spid="_x0000_s532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30480</xdr:rowOff>
        </xdr:from>
        <xdr:to>
          <xdr:col>2</xdr:col>
          <xdr:colOff>1927860</xdr:colOff>
          <xdr:row>26</xdr:row>
          <xdr:rowOff>0</xdr:rowOff>
        </xdr:to>
        <xdr:sp macro="" textlink="">
          <xdr:nvSpPr>
            <xdr:cNvPr id="53255" name="Check Box 7" hidden="1">
              <a:extLst>
                <a:ext uri="{63B3BB69-23CF-44E3-9099-C40C66FF867C}">
                  <a14:compatExt spid="_x0000_s532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27</xdr:row>
          <xdr:rowOff>7620</xdr:rowOff>
        </xdr:from>
        <xdr:to>
          <xdr:col>2</xdr:col>
          <xdr:colOff>571500</xdr:colOff>
          <xdr:row>28</xdr:row>
          <xdr:rowOff>0</xdr:rowOff>
        </xdr:to>
        <xdr:sp macro="" textlink="">
          <xdr:nvSpPr>
            <xdr:cNvPr id="53256" name="Check Box 8" hidden="1">
              <a:extLst>
                <a:ext uri="{63B3BB69-23CF-44E3-9099-C40C66FF867C}">
                  <a14:compatExt spid="_x0000_s532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5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54273" name="Check Box 1" hidden="1">
              <a:extLst>
                <a:ext uri="{63B3BB69-23CF-44E3-9099-C40C66FF867C}">
                  <a14:compatExt spid="_x0000_s54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54274" name="Check Box 2" hidden="1">
              <a:extLst>
                <a:ext uri="{63B3BB69-23CF-44E3-9099-C40C66FF867C}">
                  <a14:compatExt spid="_x0000_s54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54275" name="Check Box 3" hidden="1">
              <a:extLst>
                <a:ext uri="{63B3BB69-23CF-44E3-9099-C40C66FF867C}">
                  <a14:compatExt spid="_x0000_s54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54276" name="Check Box 4" hidden="1">
              <a:extLst>
                <a:ext uri="{63B3BB69-23CF-44E3-9099-C40C66FF867C}">
                  <a14:compatExt spid="_x0000_s54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5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55297" name="Check Box 1" hidden="1">
              <a:extLst>
                <a:ext uri="{63B3BB69-23CF-44E3-9099-C40C66FF867C}">
                  <a14:compatExt spid="_x0000_s552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55298" name="Check Box 2" hidden="1">
              <a:extLst>
                <a:ext uri="{63B3BB69-23CF-44E3-9099-C40C66FF867C}">
                  <a14:compatExt spid="_x0000_s552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55299" name="Check Box 3" hidden="1">
              <a:extLst>
                <a:ext uri="{63B3BB69-23CF-44E3-9099-C40C66FF867C}">
                  <a14:compatExt spid="_x0000_s552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55300" name="Check Box 4" hidden="1">
              <a:extLst>
                <a:ext uri="{63B3BB69-23CF-44E3-9099-C40C66FF867C}">
                  <a14:compatExt spid="_x0000_s55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5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36</xdr:row>
          <xdr:rowOff>0</xdr:rowOff>
        </xdr:from>
        <xdr:to>
          <xdr:col>2</xdr:col>
          <xdr:colOff>1173480</xdr:colOff>
          <xdr:row>37</xdr:row>
          <xdr:rowOff>30480</xdr:rowOff>
        </xdr:to>
        <xdr:sp macro="" textlink="">
          <xdr:nvSpPr>
            <xdr:cNvPr id="56321" name="Check Box 1" hidden="1">
              <a:extLst>
                <a:ext uri="{63B3BB69-23CF-44E3-9099-C40C66FF867C}">
                  <a14:compatExt spid="_x0000_s563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33</xdr:row>
          <xdr:rowOff>175260</xdr:rowOff>
        </xdr:from>
        <xdr:to>
          <xdr:col>3</xdr:col>
          <xdr:colOff>266700</xdr:colOff>
          <xdr:row>35</xdr:row>
          <xdr:rowOff>30480</xdr:rowOff>
        </xdr:to>
        <xdr:sp macro="" textlink="">
          <xdr:nvSpPr>
            <xdr:cNvPr id="56322" name="Check Box 2" hidden="1">
              <a:extLst>
                <a:ext uri="{63B3BB69-23CF-44E3-9099-C40C66FF867C}">
                  <a14:compatExt spid="_x0000_s563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30480</xdr:rowOff>
        </xdr:from>
        <xdr:to>
          <xdr:col>3</xdr:col>
          <xdr:colOff>266700</xdr:colOff>
          <xdr:row>36</xdr:row>
          <xdr:rowOff>0</xdr:rowOff>
        </xdr:to>
        <xdr:sp macro="" textlink="">
          <xdr:nvSpPr>
            <xdr:cNvPr id="56323" name="Check Box 3" hidden="1">
              <a:extLst>
                <a:ext uri="{63B3BB69-23CF-44E3-9099-C40C66FF867C}">
                  <a14:compatExt spid="_x0000_s563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37</xdr:row>
          <xdr:rowOff>7620</xdr:rowOff>
        </xdr:from>
        <xdr:to>
          <xdr:col>2</xdr:col>
          <xdr:colOff>571500</xdr:colOff>
          <xdr:row>38</xdr:row>
          <xdr:rowOff>0</xdr:rowOff>
        </xdr:to>
        <xdr:sp macro="" textlink="">
          <xdr:nvSpPr>
            <xdr:cNvPr id="56324" name="Check Box 4" hidden="1">
              <a:extLst>
                <a:ext uri="{63B3BB69-23CF-44E3-9099-C40C66FF867C}">
                  <a14:compatExt spid="_x0000_s563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5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57345" name="Check Box 1" hidden="1">
              <a:extLst>
                <a:ext uri="{63B3BB69-23CF-44E3-9099-C40C66FF867C}">
                  <a14:compatExt spid="_x0000_s573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57346" name="Check Box 2" hidden="1">
              <a:extLst>
                <a:ext uri="{63B3BB69-23CF-44E3-9099-C40C66FF867C}">
                  <a14:compatExt spid="_x0000_s573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57347" name="Check Box 3" hidden="1">
              <a:extLst>
                <a:ext uri="{63B3BB69-23CF-44E3-9099-C40C66FF867C}">
                  <a14:compatExt spid="_x0000_s573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57348" name="Check Box 4" hidden="1">
              <a:extLst>
                <a:ext uri="{63B3BB69-23CF-44E3-9099-C40C66FF867C}">
                  <a14:compatExt spid="_x0000_s573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5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58369" name="Check Box 1" hidden="1">
              <a:extLst>
                <a:ext uri="{63B3BB69-23CF-44E3-9099-C40C66FF867C}">
                  <a14:compatExt spid="_x0000_s58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58370" name="Check Box 2" hidden="1">
              <a:extLst>
                <a:ext uri="{63B3BB69-23CF-44E3-9099-C40C66FF867C}">
                  <a14:compatExt spid="_x0000_s58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58371" name="Check Box 3" hidden="1">
              <a:extLst>
                <a:ext uri="{63B3BB69-23CF-44E3-9099-C40C66FF867C}">
                  <a14:compatExt spid="_x0000_s58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58372" name="Check Box 4" hidden="1">
              <a:extLst>
                <a:ext uri="{63B3BB69-23CF-44E3-9099-C40C66FF867C}">
                  <a14:compatExt spid="_x0000_s58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5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432129" name="Check Box 1" hidden="1">
              <a:extLst>
                <a:ext uri="{63B3BB69-23CF-44E3-9099-C40C66FF867C}">
                  <a14:compatExt spid="_x0000_s4321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432130" name="Check Box 2" hidden="1">
              <a:extLst>
                <a:ext uri="{63B3BB69-23CF-44E3-9099-C40C66FF867C}">
                  <a14:compatExt spid="_x0000_s4321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432131" name="Check Box 3" hidden="1">
              <a:extLst>
                <a:ext uri="{63B3BB69-23CF-44E3-9099-C40C66FF867C}">
                  <a14:compatExt spid="_x0000_s4321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432132" name="Check Box 4" hidden="1">
              <a:extLst>
                <a:ext uri="{63B3BB69-23CF-44E3-9099-C40C66FF867C}">
                  <a14:compatExt spid="_x0000_s4321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5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59393" name="Check Box 1" hidden="1">
              <a:extLst>
                <a:ext uri="{63B3BB69-23CF-44E3-9099-C40C66FF867C}">
                  <a14:compatExt spid="_x0000_s593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59394" name="Check Box 2" hidden="1">
              <a:extLst>
                <a:ext uri="{63B3BB69-23CF-44E3-9099-C40C66FF867C}">
                  <a14:compatExt spid="_x0000_s593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59395" name="Check Box 3" hidden="1">
              <a:extLst>
                <a:ext uri="{63B3BB69-23CF-44E3-9099-C40C66FF867C}">
                  <a14:compatExt spid="_x0000_s593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59396" name="Check Box 4" hidden="1">
              <a:extLst>
                <a:ext uri="{63B3BB69-23CF-44E3-9099-C40C66FF867C}">
                  <a14:compatExt spid="_x0000_s593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5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60417" name="Check Box 1" hidden="1">
              <a:extLst>
                <a:ext uri="{63B3BB69-23CF-44E3-9099-C40C66FF867C}">
                  <a14:compatExt spid="_x0000_s604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60418" name="Check Box 2" hidden="1">
              <a:extLst>
                <a:ext uri="{63B3BB69-23CF-44E3-9099-C40C66FF867C}">
                  <a14:compatExt spid="_x0000_s604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60419" name="Check Box 3" hidden="1">
              <a:extLst>
                <a:ext uri="{63B3BB69-23CF-44E3-9099-C40C66FF867C}">
                  <a14:compatExt spid="_x0000_s604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60420" name="Check Box 4" hidden="1">
              <a:extLst>
                <a:ext uri="{63B3BB69-23CF-44E3-9099-C40C66FF867C}">
                  <a14:compatExt spid="_x0000_s604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5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61441" name="Check Box 1" hidden="1">
              <a:extLst>
                <a:ext uri="{63B3BB69-23CF-44E3-9099-C40C66FF867C}">
                  <a14:compatExt spid="_x0000_s614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61442" name="Check Box 2" hidden="1">
              <a:extLst>
                <a:ext uri="{63B3BB69-23CF-44E3-9099-C40C66FF867C}">
                  <a14:compatExt spid="_x0000_s614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61443" name="Check Box 3" hidden="1">
              <a:extLst>
                <a:ext uri="{63B3BB69-23CF-44E3-9099-C40C66FF867C}">
                  <a14:compatExt spid="_x0000_s614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61444" name="Check Box 4" hidden="1">
              <a:extLst>
                <a:ext uri="{63B3BB69-23CF-44E3-9099-C40C66FF867C}">
                  <a14:compatExt spid="_x0000_s614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5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62465" name="Check Box 1" hidden="1">
              <a:extLst>
                <a:ext uri="{63B3BB69-23CF-44E3-9099-C40C66FF867C}">
                  <a14:compatExt spid="_x0000_s624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62466" name="Check Box 2" hidden="1">
              <a:extLst>
                <a:ext uri="{63B3BB69-23CF-44E3-9099-C40C66FF867C}">
                  <a14:compatExt spid="_x0000_s624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62467" name="Check Box 3" hidden="1">
              <a:extLst>
                <a:ext uri="{63B3BB69-23CF-44E3-9099-C40C66FF867C}">
                  <a14:compatExt spid="_x0000_s624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62468" name="Check Box 4" hidden="1">
              <a:extLst>
                <a:ext uri="{63B3BB69-23CF-44E3-9099-C40C66FF867C}">
                  <a14:compatExt spid="_x0000_s624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6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63489" name="Check Box 1" hidden="1">
              <a:extLst>
                <a:ext uri="{63B3BB69-23CF-44E3-9099-C40C66FF867C}">
                  <a14:compatExt spid="_x0000_s634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63490" name="Check Box 2" hidden="1">
              <a:extLst>
                <a:ext uri="{63B3BB69-23CF-44E3-9099-C40C66FF867C}">
                  <a14:compatExt spid="_x0000_s634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63491" name="Check Box 3" hidden="1">
              <a:extLst>
                <a:ext uri="{63B3BB69-23CF-44E3-9099-C40C66FF867C}">
                  <a14:compatExt spid="_x0000_s634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63492" name="Check Box 4" hidden="1">
              <a:extLst>
                <a:ext uri="{63B3BB69-23CF-44E3-9099-C40C66FF867C}">
                  <a14:compatExt spid="_x0000_s634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6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64513" name="Check Box 1" hidden="1">
              <a:extLst>
                <a:ext uri="{63B3BB69-23CF-44E3-9099-C40C66FF867C}">
                  <a14:compatExt spid="_x0000_s645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64514" name="Check Box 2" hidden="1">
              <a:extLst>
                <a:ext uri="{63B3BB69-23CF-44E3-9099-C40C66FF867C}">
                  <a14:compatExt spid="_x0000_s645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64515" name="Check Box 3" hidden="1">
              <a:extLst>
                <a:ext uri="{63B3BB69-23CF-44E3-9099-C40C66FF867C}">
                  <a14:compatExt spid="_x0000_s645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64516" name="Check Box 4" hidden="1">
              <a:extLst>
                <a:ext uri="{63B3BB69-23CF-44E3-9099-C40C66FF867C}">
                  <a14:compatExt spid="_x0000_s645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6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65537" name="Check Box 1" hidden="1">
              <a:extLst>
                <a:ext uri="{63B3BB69-23CF-44E3-9099-C40C66FF867C}">
                  <a14:compatExt spid="_x0000_s655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65538" name="Check Box 2" hidden="1">
              <a:extLst>
                <a:ext uri="{63B3BB69-23CF-44E3-9099-C40C66FF867C}">
                  <a14:compatExt spid="_x0000_s655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65539" name="Check Box 3" hidden="1">
              <a:extLst>
                <a:ext uri="{63B3BB69-23CF-44E3-9099-C40C66FF867C}">
                  <a14:compatExt spid="_x0000_s655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65540" name="Check Box 4" hidden="1">
              <a:extLst>
                <a:ext uri="{63B3BB69-23CF-44E3-9099-C40C66FF867C}">
                  <a14:compatExt spid="_x0000_s655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6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1569720</xdr:colOff>
          <xdr:row>29</xdr:row>
          <xdr:rowOff>30480</xdr:rowOff>
        </xdr:to>
        <xdr:sp macro="" textlink="">
          <xdr:nvSpPr>
            <xdr:cNvPr id="66561" name="Check Box 1" hidden="1">
              <a:extLst>
                <a:ext uri="{63B3BB69-23CF-44E3-9099-C40C66FF867C}">
                  <a14:compatExt spid="_x0000_s665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518160</xdr:colOff>
          <xdr:row>27</xdr:row>
          <xdr:rowOff>373380</xdr:rowOff>
        </xdr:to>
        <xdr:sp macro="" textlink="">
          <xdr:nvSpPr>
            <xdr:cNvPr id="66562" name="Check Box 2" hidden="1">
              <a:extLst>
                <a:ext uri="{63B3BB69-23CF-44E3-9099-C40C66FF867C}">
                  <a14:compatExt spid="_x0000_s665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518160</xdr:colOff>
          <xdr:row>28</xdr:row>
          <xdr:rowOff>0</xdr:rowOff>
        </xdr:to>
        <xdr:sp macro="" textlink="">
          <xdr:nvSpPr>
            <xdr:cNvPr id="66563" name="Check Box 3" hidden="1">
              <a:extLst>
                <a:ext uri="{63B3BB69-23CF-44E3-9099-C40C66FF867C}">
                  <a14:compatExt spid="_x0000_s665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975360</xdr:colOff>
          <xdr:row>30</xdr:row>
          <xdr:rowOff>0</xdr:rowOff>
        </xdr:to>
        <xdr:sp macro="" textlink="">
          <xdr:nvSpPr>
            <xdr:cNvPr id="66564" name="Check Box 4" hidden="1">
              <a:extLst>
                <a:ext uri="{63B3BB69-23CF-44E3-9099-C40C66FF867C}">
                  <a14:compatExt spid="_x0000_s665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6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1569720</xdr:colOff>
          <xdr:row>29</xdr:row>
          <xdr:rowOff>30480</xdr:rowOff>
        </xdr:to>
        <xdr:sp macro="" textlink="">
          <xdr:nvSpPr>
            <xdr:cNvPr id="67585" name="Check Box 1" hidden="1">
              <a:extLst>
                <a:ext uri="{63B3BB69-23CF-44E3-9099-C40C66FF867C}">
                  <a14:compatExt spid="_x0000_s675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518160</xdr:colOff>
          <xdr:row>27</xdr:row>
          <xdr:rowOff>30480</xdr:rowOff>
        </xdr:to>
        <xdr:sp macro="" textlink="">
          <xdr:nvSpPr>
            <xdr:cNvPr id="67586" name="Check Box 2" hidden="1">
              <a:extLst>
                <a:ext uri="{63B3BB69-23CF-44E3-9099-C40C66FF867C}">
                  <a14:compatExt spid="_x0000_s675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518160</xdr:colOff>
          <xdr:row>28</xdr:row>
          <xdr:rowOff>0</xdr:rowOff>
        </xdr:to>
        <xdr:sp macro="" textlink="">
          <xdr:nvSpPr>
            <xdr:cNvPr id="67587" name="Check Box 3" hidden="1">
              <a:extLst>
                <a:ext uri="{63B3BB69-23CF-44E3-9099-C40C66FF867C}">
                  <a14:compatExt spid="_x0000_s675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975360</xdr:colOff>
          <xdr:row>30</xdr:row>
          <xdr:rowOff>0</xdr:rowOff>
        </xdr:to>
        <xdr:sp macro="" textlink="">
          <xdr:nvSpPr>
            <xdr:cNvPr id="67588" name="Check Box 4" hidden="1">
              <a:extLst>
                <a:ext uri="{63B3BB69-23CF-44E3-9099-C40C66FF867C}">
                  <a14:compatExt spid="_x0000_s675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6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3</xdr:col>
          <xdr:colOff>236220</xdr:colOff>
          <xdr:row>29</xdr:row>
          <xdr:rowOff>38100</xdr:rowOff>
        </xdr:to>
        <xdr:sp macro="" textlink="">
          <xdr:nvSpPr>
            <xdr:cNvPr id="68609" name="Check Box 1" hidden="1">
              <a:extLst>
                <a:ext uri="{63B3BB69-23CF-44E3-9099-C40C66FF867C}">
                  <a14:compatExt spid="_x0000_s686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990600</xdr:colOff>
          <xdr:row>28</xdr:row>
          <xdr:rowOff>175260</xdr:rowOff>
        </xdr:to>
        <xdr:sp macro="" textlink="">
          <xdr:nvSpPr>
            <xdr:cNvPr id="68610" name="Check Box 2" hidden="1">
              <a:extLst>
                <a:ext uri="{63B3BB69-23CF-44E3-9099-C40C66FF867C}">
                  <a14:compatExt spid="_x0000_s686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990600</xdr:colOff>
          <xdr:row>28</xdr:row>
          <xdr:rowOff>0</xdr:rowOff>
        </xdr:to>
        <xdr:sp macro="" textlink="">
          <xdr:nvSpPr>
            <xdr:cNvPr id="68611" name="Check Box 3" hidden="1">
              <a:extLst>
                <a:ext uri="{63B3BB69-23CF-44E3-9099-C40C66FF867C}">
                  <a14:compatExt spid="_x0000_s686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975360</xdr:colOff>
          <xdr:row>30</xdr:row>
          <xdr:rowOff>0</xdr:rowOff>
        </xdr:to>
        <xdr:sp macro="" textlink="">
          <xdr:nvSpPr>
            <xdr:cNvPr id="68612" name="Check Box 4" hidden="1">
              <a:extLst>
                <a:ext uri="{63B3BB69-23CF-44E3-9099-C40C66FF867C}">
                  <a14:compatExt spid="_x0000_s686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6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1569720</xdr:colOff>
          <xdr:row>29</xdr:row>
          <xdr:rowOff>30480</xdr:rowOff>
        </xdr:to>
        <xdr:sp macro="" textlink="">
          <xdr:nvSpPr>
            <xdr:cNvPr id="69633" name="Check Box 1" hidden="1">
              <a:extLst>
                <a:ext uri="{63B3BB69-23CF-44E3-9099-C40C66FF867C}">
                  <a14:compatExt spid="_x0000_s696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518160</xdr:colOff>
          <xdr:row>27</xdr:row>
          <xdr:rowOff>30480</xdr:rowOff>
        </xdr:to>
        <xdr:sp macro="" textlink="">
          <xdr:nvSpPr>
            <xdr:cNvPr id="69634" name="Check Box 2" hidden="1">
              <a:extLst>
                <a:ext uri="{63B3BB69-23CF-44E3-9099-C40C66FF867C}">
                  <a14:compatExt spid="_x0000_s696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518160</xdr:colOff>
          <xdr:row>28</xdr:row>
          <xdr:rowOff>0</xdr:rowOff>
        </xdr:to>
        <xdr:sp macro="" textlink="">
          <xdr:nvSpPr>
            <xdr:cNvPr id="69635" name="Check Box 3" hidden="1">
              <a:extLst>
                <a:ext uri="{63B3BB69-23CF-44E3-9099-C40C66FF867C}">
                  <a14:compatExt spid="_x0000_s696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975360</xdr:colOff>
          <xdr:row>30</xdr:row>
          <xdr:rowOff>0</xdr:rowOff>
        </xdr:to>
        <xdr:sp macro="" textlink="">
          <xdr:nvSpPr>
            <xdr:cNvPr id="69636" name="Check Box 4" hidden="1">
              <a:extLst>
                <a:ext uri="{63B3BB69-23CF-44E3-9099-C40C66FF867C}">
                  <a14:compatExt spid="_x0000_s696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6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1569720</xdr:colOff>
          <xdr:row>29</xdr:row>
          <xdr:rowOff>30480</xdr:rowOff>
        </xdr:to>
        <xdr:sp macro="" textlink="">
          <xdr:nvSpPr>
            <xdr:cNvPr id="71681" name="Check Box 1" hidden="1">
              <a:extLst>
                <a:ext uri="{63B3BB69-23CF-44E3-9099-C40C66FF867C}">
                  <a14:compatExt spid="_x0000_s716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518160</xdr:colOff>
          <xdr:row>27</xdr:row>
          <xdr:rowOff>30480</xdr:rowOff>
        </xdr:to>
        <xdr:sp macro="" textlink="">
          <xdr:nvSpPr>
            <xdr:cNvPr id="71682" name="Check Box 2" hidden="1">
              <a:extLst>
                <a:ext uri="{63B3BB69-23CF-44E3-9099-C40C66FF867C}">
                  <a14:compatExt spid="_x0000_s716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518160</xdr:colOff>
          <xdr:row>28</xdr:row>
          <xdr:rowOff>0</xdr:rowOff>
        </xdr:to>
        <xdr:sp macro="" textlink="">
          <xdr:nvSpPr>
            <xdr:cNvPr id="71683" name="Check Box 3" hidden="1">
              <a:extLst>
                <a:ext uri="{63B3BB69-23CF-44E3-9099-C40C66FF867C}">
                  <a14:compatExt spid="_x0000_s716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975360</xdr:colOff>
          <xdr:row>30</xdr:row>
          <xdr:rowOff>0</xdr:rowOff>
        </xdr:to>
        <xdr:sp macro="" textlink="">
          <xdr:nvSpPr>
            <xdr:cNvPr id="71684" name="Check Box 4" hidden="1">
              <a:extLst>
                <a:ext uri="{63B3BB69-23CF-44E3-9099-C40C66FF867C}">
                  <a14:compatExt spid="_x0000_s716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6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502920</xdr:colOff>
          <xdr:row>29</xdr:row>
          <xdr:rowOff>350520</xdr:rowOff>
        </xdr:to>
        <xdr:sp macro="" textlink="">
          <xdr:nvSpPr>
            <xdr:cNvPr id="72705" name="Check Box 1" hidden="1">
              <a:extLst>
                <a:ext uri="{63B3BB69-23CF-44E3-9099-C40C66FF867C}">
                  <a14:compatExt spid="_x0000_s727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2</xdr:col>
          <xdr:colOff>1257300</xdr:colOff>
          <xdr:row>26</xdr:row>
          <xdr:rowOff>220980</xdr:rowOff>
        </xdr:to>
        <xdr:sp macro="" textlink="">
          <xdr:nvSpPr>
            <xdr:cNvPr id="72706" name="Check Box 2" hidden="1">
              <a:extLst>
                <a:ext uri="{63B3BB69-23CF-44E3-9099-C40C66FF867C}">
                  <a14:compatExt spid="_x0000_s727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2</xdr:col>
          <xdr:colOff>1257300</xdr:colOff>
          <xdr:row>28</xdr:row>
          <xdr:rowOff>0</xdr:rowOff>
        </xdr:to>
        <xdr:sp macro="" textlink="">
          <xdr:nvSpPr>
            <xdr:cNvPr id="72707" name="Check Box 3" hidden="1">
              <a:extLst>
                <a:ext uri="{63B3BB69-23CF-44E3-9099-C40C66FF867C}">
                  <a14:compatExt spid="_x0000_s727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1</xdr:col>
          <xdr:colOff>2781300</xdr:colOff>
          <xdr:row>30</xdr:row>
          <xdr:rowOff>0</xdr:rowOff>
        </xdr:to>
        <xdr:sp macro="" textlink="">
          <xdr:nvSpPr>
            <xdr:cNvPr id="72708" name="Check Box 4" hidden="1">
              <a:extLst>
                <a:ext uri="{63B3BB69-23CF-44E3-9099-C40C66FF867C}">
                  <a14:compatExt spid="_x0000_s727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6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1569720</xdr:colOff>
          <xdr:row>29</xdr:row>
          <xdr:rowOff>30480</xdr:rowOff>
        </xdr:to>
        <xdr:sp macro="" textlink="">
          <xdr:nvSpPr>
            <xdr:cNvPr id="73729" name="Check Box 1" hidden="1">
              <a:extLst>
                <a:ext uri="{63B3BB69-23CF-44E3-9099-C40C66FF867C}">
                  <a14:compatExt spid="_x0000_s737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518160</xdr:colOff>
          <xdr:row>27</xdr:row>
          <xdr:rowOff>30480</xdr:rowOff>
        </xdr:to>
        <xdr:sp macro="" textlink="">
          <xdr:nvSpPr>
            <xdr:cNvPr id="73730" name="Check Box 2" hidden="1">
              <a:extLst>
                <a:ext uri="{63B3BB69-23CF-44E3-9099-C40C66FF867C}">
                  <a14:compatExt spid="_x0000_s737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518160</xdr:colOff>
          <xdr:row>28</xdr:row>
          <xdr:rowOff>0</xdr:rowOff>
        </xdr:to>
        <xdr:sp macro="" textlink="">
          <xdr:nvSpPr>
            <xdr:cNvPr id="73731" name="Check Box 3" hidden="1">
              <a:extLst>
                <a:ext uri="{63B3BB69-23CF-44E3-9099-C40C66FF867C}">
                  <a14:compatExt spid="_x0000_s737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975360</xdr:colOff>
          <xdr:row>30</xdr:row>
          <xdr:rowOff>0</xdr:rowOff>
        </xdr:to>
        <xdr:sp macro="" textlink="">
          <xdr:nvSpPr>
            <xdr:cNvPr id="73732" name="Check Box 4" hidden="1">
              <a:extLst>
                <a:ext uri="{63B3BB69-23CF-44E3-9099-C40C66FF867C}">
                  <a14:compatExt spid="_x0000_s737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7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76801" name="Check Box 1" hidden="1">
              <a:extLst>
                <a:ext uri="{63B3BB69-23CF-44E3-9099-C40C66FF867C}">
                  <a14:compatExt spid="_x0000_s768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7620</xdr:rowOff>
        </xdr:to>
        <xdr:sp macro="" textlink="">
          <xdr:nvSpPr>
            <xdr:cNvPr id="76802" name="Check Box 2" hidden="1">
              <a:extLst>
                <a:ext uri="{63B3BB69-23CF-44E3-9099-C40C66FF867C}">
                  <a14:compatExt spid="_x0000_s768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76803" name="Check Box 3" hidden="1">
              <a:extLst>
                <a:ext uri="{63B3BB69-23CF-44E3-9099-C40C66FF867C}">
                  <a14:compatExt spid="_x0000_s768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76804" name="Check Box 4" hidden="1">
              <a:extLst>
                <a:ext uri="{63B3BB69-23CF-44E3-9099-C40C66FF867C}">
                  <a14:compatExt spid="_x0000_s768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7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77825" name="Check Box 1" hidden="1">
              <a:extLst>
                <a:ext uri="{63B3BB69-23CF-44E3-9099-C40C66FF867C}">
                  <a14:compatExt spid="_x0000_s778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77826" name="Check Box 2" hidden="1">
              <a:extLst>
                <a:ext uri="{63B3BB69-23CF-44E3-9099-C40C66FF867C}">
                  <a14:compatExt spid="_x0000_s778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77827" name="Check Box 3" hidden="1">
              <a:extLst>
                <a:ext uri="{63B3BB69-23CF-44E3-9099-C40C66FF867C}">
                  <a14:compatExt spid="_x0000_s778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77828" name="Check Box 4" hidden="1">
              <a:extLst>
                <a:ext uri="{63B3BB69-23CF-44E3-9099-C40C66FF867C}">
                  <a14:compatExt spid="_x0000_s778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7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78849" name="Check Box 1" hidden="1">
              <a:extLst>
                <a:ext uri="{63B3BB69-23CF-44E3-9099-C40C66FF867C}">
                  <a14:compatExt spid="_x0000_s788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78850" name="Check Box 2" hidden="1">
              <a:extLst>
                <a:ext uri="{63B3BB69-23CF-44E3-9099-C40C66FF867C}">
                  <a14:compatExt spid="_x0000_s788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78852" name="Check Box 4" hidden="1">
              <a:extLst>
                <a:ext uri="{63B3BB69-23CF-44E3-9099-C40C66FF867C}">
                  <a14:compatExt spid="_x0000_s788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7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79873" name="Check Box 1" hidden="1">
              <a:extLst>
                <a:ext uri="{63B3BB69-23CF-44E3-9099-C40C66FF867C}">
                  <a14:compatExt spid="_x0000_s798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79874" name="Check Box 2" hidden="1">
              <a:extLst>
                <a:ext uri="{63B3BB69-23CF-44E3-9099-C40C66FF867C}">
                  <a14:compatExt spid="_x0000_s798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79875" name="Check Box 3" hidden="1">
              <a:extLst>
                <a:ext uri="{63B3BB69-23CF-44E3-9099-C40C66FF867C}">
                  <a14:compatExt spid="_x0000_s798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79876" name="Check Box 4" hidden="1">
              <a:extLst>
                <a:ext uri="{63B3BB69-23CF-44E3-9099-C40C66FF867C}">
                  <a14:compatExt spid="_x0000_s798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7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80897" name="Check Box 1" hidden="1">
              <a:extLst>
                <a:ext uri="{63B3BB69-23CF-44E3-9099-C40C66FF867C}">
                  <a14:compatExt spid="_x0000_s808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80898" name="Check Box 2" hidden="1">
              <a:extLst>
                <a:ext uri="{63B3BB69-23CF-44E3-9099-C40C66FF867C}">
                  <a14:compatExt spid="_x0000_s808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80899" name="Check Box 3" hidden="1">
              <a:extLst>
                <a:ext uri="{63B3BB69-23CF-44E3-9099-C40C66FF867C}">
                  <a14:compatExt spid="_x0000_s808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80900" name="Check Box 4" hidden="1">
              <a:extLst>
                <a:ext uri="{63B3BB69-23CF-44E3-9099-C40C66FF867C}">
                  <a14:compatExt spid="_x0000_s80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7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81921" name="Check Box 1" hidden="1">
              <a:extLst>
                <a:ext uri="{63B3BB69-23CF-44E3-9099-C40C66FF867C}">
                  <a14:compatExt spid="_x0000_s819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81922" name="Check Box 2" hidden="1">
              <a:extLst>
                <a:ext uri="{63B3BB69-23CF-44E3-9099-C40C66FF867C}">
                  <a14:compatExt spid="_x0000_s819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81923" name="Check Box 3" hidden="1">
              <a:extLst>
                <a:ext uri="{63B3BB69-23CF-44E3-9099-C40C66FF867C}">
                  <a14:compatExt spid="_x0000_s819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81924" name="Check Box 4" hidden="1">
              <a:extLst>
                <a:ext uri="{63B3BB69-23CF-44E3-9099-C40C66FF867C}">
                  <a14:compatExt spid="_x0000_s819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7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82945" name="Check Box 1" hidden="1">
              <a:extLst>
                <a:ext uri="{63B3BB69-23CF-44E3-9099-C40C66FF867C}">
                  <a14:compatExt spid="_x0000_s829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82946" name="Check Box 2" hidden="1">
              <a:extLst>
                <a:ext uri="{63B3BB69-23CF-44E3-9099-C40C66FF867C}">
                  <a14:compatExt spid="_x0000_s829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82947" name="Check Box 3" hidden="1">
              <a:extLst>
                <a:ext uri="{63B3BB69-23CF-44E3-9099-C40C66FF867C}">
                  <a14:compatExt spid="_x0000_s829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82948" name="Check Box 4" hidden="1">
              <a:extLst>
                <a:ext uri="{63B3BB69-23CF-44E3-9099-C40C66FF867C}">
                  <a14:compatExt spid="_x0000_s829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7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83969" name="Check Box 1" hidden="1">
              <a:extLst>
                <a:ext uri="{63B3BB69-23CF-44E3-9099-C40C66FF867C}">
                  <a14:compatExt spid="_x0000_s839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83970" name="Check Box 2" hidden="1">
              <a:extLst>
                <a:ext uri="{63B3BB69-23CF-44E3-9099-C40C66FF867C}">
                  <a14:compatExt spid="_x0000_s839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83971" name="Check Box 3" hidden="1">
              <a:extLst>
                <a:ext uri="{63B3BB69-23CF-44E3-9099-C40C66FF867C}">
                  <a14:compatExt spid="_x0000_s839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83972" name="Check Box 4" hidden="1">
              <a:extLst>
                <a:ext uri="{63B3BB69-23CF-44E3-9099-C40C66FF867C}">
                  <a14:compatExt spid="_x0000_s839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7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84993" name="Check Box 1" hidden="1">
              <a:extLst>
                <a:ext uri="{63B3BB69-23CF-44E3-9099-C40C66FF867C}">
                  <a14:compatExt spid="_x0000_s849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84994" name="Check Box 2" hidden="1">
              <a:extLst>
                <a:ext uri="{63B3BB69-23CF-44E3-9099-C40C66FF867C}">
                  <a14:compatExt spid="_x0000_s849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84995" name="Check Box 3" hidden="1">
              <a:extLst>
                <a:ext uri="{63B3BB69-23CF-44E3-9099-C40C66FF867C}">
                  <a14:compatExt spid="_x0000_s849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84996" name="Check Box 4" hidden="1">
              <a:extLst>
                <a:ext uri="{63B3BB69-23CF-44E3-9099-C40C66FF867C}">
                  <a14:compatExt spid="_x0000_s849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7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86017" name="Check Box 1" hidden="1">
              <a:extLst>
                <a:ext uri="{63B3BB69-23CF-44E3-9099-C40C66FF867C}">
                  <a14:compatExt spid="_x0000_s860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86018" name="Check Box 2" hidden="1">
              <a:extLst>
                <a:ext uri="{63B3BB69-23CF-44E3-9099-C40C66FF867C}">
                  <a14:compatExt spid="_x0000_s860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86019" name="Check Box 3" hidden="1">
              <a:extLst>
                <a:ext uri="{63B3BB69-23CF-44E3-9099-C40C66FF867C}">
                  <a14:compatExt spid="_x0000_s860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86020" name="Check Box 4" hidden="1">
              <a:extLst>
                <a:ext uri="{63B3BB69-23CF-44E3-9099-C40C66FF867C}">
                  <a14:compatExt spid="_x0000_s860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8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87041" name="Check Box 1" hidden="1">
              <a:extLst>
                <a:ext uri="{63B3BB69-23CF-44E3-9099-C40C66FF867C}">
                  <a14:compatExt spid="_x0000_s870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87042" name="Check Box 2" hidden="1">
              <a:extLst>
                <a:ext uri="{63B3BB69-23CF-44E3-9099-C40C66FF867C}">
                  <a14:compatExt spid="_x0000_s870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87043" name="Check Box 3" hidden="1">
              <a:extLst>
                <a:ext uri="{63B3BB69-23CF-44E3-9099-C40C66FF867C}">
                  <a14:compatExt spid="_x0000_s87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87044" name="Check Box 4" hidden="1">
              <a:extLst>
                <a:ext uri="{63B3BB69-23CF-44E3-9099-C40C66FF867C}">
                  <a14:compatExt spid="_x0000_s87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8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94209" name="Check Box 1" hidden="1">
              <a:extLst>
                <a:ext uri="{63B3BB69-23CF-44E3-9099-C40C66FF867C}">
                  <a14:compatExt spid="_x0000_s942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94210" name="Check Box 2" hidden="1">
              <a:extLst>
                <a:ext uri="{63B3BB69-23CF-44E3-9099-C40C66FF867C}">
                  <a14:compatExt spid="_x0000_s942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94211" name="Check Box 3" hidden="1">
              <a:extLst>
                <a:ext uri="{63B3BB69-23CF-44E3-9099-C40C66FF867C}">
                  <a14:compatExt spid="_x0000_s942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94212" name="Check Box 4" hidden="1">
              <a:extLst>
                <a:ext uri="{63B3BB69-23CF-44E3-9099-C40C66FF867C}">
                  <a14:compatExt spid="_x0000_s942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8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88065" name="Check Box 1" hidden="1">
              <a:extLst>
                <a:ext uri="{63B3BB69-23CF-44E3-9099-C40C66FF867C}">
                  <a14:compatExt spid="_x0000_s88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88066" name="Check Box 2" hidden="1">
              <a:extLst>
                <a:ext uri="{63B3BB69-23CF-44E3-9099-C40C66FF867C}">
                  <a14:compatExt spid="_x0000_s88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88067" name="Check Box 3" hidden="1">
              <a:extLst>
                <a:ext uri="{63B3BB69-23CF-44E3-9099-C40C66FF867C}">
                  <a14:compatExt spid="_x0000_s88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88068" name="Check Box 4" hidden="1">
              <a:extLst>
                <a:ext uri="{63B3BB69-23CF-44E3-9099-C40C66FF867C}">
                  <a14:compatExt spid="_x0000_s88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8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608257" name="Check Box 1" hidden="1">
              <a:extLst>
                <a:ext uri="{63B3BB69-23CF-44E3-9099-C40C66FF867C}">
                  <a14:compatExt spid="_x0000_s6082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608258" name="Check Box 2" hidden="1">
              <a:extLst>
                <a:ext uri="{63B3BB69-23CF-44E3-9099-C40C66FF867C}">
                  <a14:compatExt spid="_x0000_s6082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608259" name="Check Box 3" hidden="1">
              <a:extLst>
                <a:ext uri="{63B3BB69-23CF-44E3-9099-C40C66FF867C}">
                  <a14:compatExt spid="_x0000_s6082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608260" name="Check Box 4" hidden="1">
              <a:extLst>
                <a:ext uri="{63B3BB69-23CF-44E3-9099-C40C66FF867C}">
                  <a14:compatExt spid="_x0000_s6082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8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89089" name="Check Box 1" hidden="1">
              <a:extLst>
                <a:ext uri="{63B3BB69-23CF-44E3-9099-C40C66FF867C}">
                  <a14:compatExt spid="_x0000_s890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89090" name="Check Box 2" hidden="1">
              <a:extLst>
                <a:ext uri="{63B3BB69-23CF-44E3-9099-C40C66FF867C}">
                  <a14:compatExt spid="_x0000_s890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89091" name="Check Box 3" hidden="1">
              <a:extLst>
                <a:ext uri="{63B3BB69-23CF-44E3-9099-C40C66FF867C}">
                  <a14:compatExt spid="_x0000_s890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89092" name="Check Box 4" hidden="1">
              <a:extLst>
                <a:ext uri="{63B3BB69-23CF-44E3-9099-C40C66FF867C}">
                  <a14:compatExt spid="_x0000_s890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8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90113" name="Check Box 1" hidden="1">
              <a:extLst>
                <a:ext uri="{63B3BB69-23CF-44E3-9099-C40C66FF867C}">
                  <a14:compatExt spid="_x0000_s901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90114" name="Check Box 2" hidden="1">
              <a:extLst>
                <a:ext uri="{63B3BB69-23CF-44E3-9099-C40C66FF867C}">
                  <a14:compatExt spid="_x0000_s901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90115" name="Check Box 3" hidden="1">
              <a:extLst>
                <a:ext uri="{63B3BB69-23CF-44E3-9099-C40C66FF867C}">
                  <a14:compatExt spid="_x0000_s901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90116" name="Check Box 4" hidden="1">
              <a:extLst>
                <a:ext uri="{63B3BB69-23CF-44E3-9099-C40C66FF867C}">
                  <a14:compatExt spid="_x0000_s901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8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91137" name="Check Box 1" hidden="1">
              <a:extLst>
                <a:ext uri="{63B3BB69-23CF-44E3-9099-C40C66FF867C}">
                  <a14:compatExt spid="_x0000_s911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91138" name="Check Box 2" hidden="1">
              <a:extLst>
                <a:ext uri="{63B3BB69-23CF-44E3-9099-C40C66FF867C}">
                  <a14:compatExt spid="_x0000_s911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91139" name="Check Box 3" hidden="1">
              <a:extLst>
                <a:ext uri="{63B3BB69-23CF-44E3-9099-C40C66FF867C}">
                  <a14:compatExt spid="_x0000_s911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91140" name="Check Box 4" hidden="1">
              <a:extLst>
                <a:ext uri="{63B3BB69-23CF-44E3-9099-C40C66FF867C}">
                  <a14:compatExt spid="_x0000_s911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8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95233" name="Check Box 1" hidden="1">
              <a:extLst>
                <a:ext uri="{63B3BB69-23CF-44E3-9099-C40C66FF867C}">
                  <a14:compatExt spid="_x0000_s952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95234" name="Check Box 2" hidden="1">
              <a:extLst>
                <a:ext uri="{63B3BB69-23CF-44E3-9099-C40C66FF867C}">
                  <a14:compatExt spid="_x0000_s952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95235" name="Check Box 3" hidden="1">
              <a:extLst>
                <a:ext uri="{63B3BB69-23CF-44E3-9099-C40C66FF867C}">
                  <a14:compatExt spid="_x0000_s952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95236" name="Check Box 4" hidden="1">
              <a:extLst>
                <a:ext uri="{63B3BB69-23CF-44E3-9099-C40C66FF867C}">
                  <a14:compatExt spid="_x0000_s952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8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96257" name="Check Box 1" hidden="1">
              <a:extLst>
                <a:ext uri="{63B3BB69-23CF-44E3-9099-C40C66FF867C}">
                  <a14:compatExt spid="_x0000_s962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96258" name="Check Box 2" hidden="1">
              <a:extLst>
                <a:ext uri="{63B3BB69-23CF-44E3-9099-C40C66FF867C}">
                  <a14:compatExt spid="_x0000_s962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96259" name="Check Box 3" hidden="1">
              <a:extLst>
                <a:ext uri="{63B3BB69-23CF-44E3-9099-C40C66FF867C}">
                  <a14:compatExt spid="_x0000_s962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96260" name="Check Box 4" hidden="1">
              <a:extLst>
                <a:ext uri="{63B3BB69-23CF-44E3-9099-C40C66FF867C}">
                  <a14:compatExt spid="_x0000_s962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8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101377" name="Check Box 1" hidden="1">
              <a:extLst>
                <a:ext uri="{63B3BB69-23CF-44E3-9099-C40C66FF867C}">
                  <a14:compatExt spid="_x0000_s101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101378" name="Check Box 2" hidden="1">
              <a:extLst>
                <a:ext uri="{63B3BB69-23CF-44E3-9099-C40C66FF867C}">
                  <a14:compatExt spid="_x0000_s101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101379" name="Check Box 3" hidden="1">
              <a:extLst>
                <a:ext uri="{63B3BB69-23CF-44E3-9099-C40C66FF867C}">
                  <a14:compatExt spid="_x0000_s101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101380" name="Check Box 4" hidden="1">
              <a:extLst>
                <a:ext uri="{63B3BB69-23CF-44E3-9099-C40C66FF867C}">
                  <a14:compatExt spid="_x0000_s101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9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102401" name="Check Box 1" hidden="1">
              <a:extLst>
                <a:ext uri="{63B3BB69-23CF-44E3-9099-C40C66FF867C}">
                  <a14:compatExt spid="_x0000_s1024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102402" name="Check Box 2" hidden="1">
              <a:extLst>
                <a:ext uri="{63B3BB69-23CF-44E3-9099-C40C66FF867C}">
                  <a14:compatExt spid="_x0000_s1024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102403" name="Check Box 3" hidden="1">
              <a:extLst>
                <a:ext uri="{63B3BB69-23CF-44E3-9099-C40C66FF867C}">
                  <a14:compatExt spid="_x0000_s1024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102404" name="Check Box 4" hidden="1">
              <a:extLst>
                <a:ext uri="{63B3BB69-23CF-44E3-9099-C40C66FF867C}">
                  <a14:compatExt spid="_x0000_s1024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9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103425" name="Check Box 1" hidden="1">
              <a:extLst>
                <a:ext uri="{63B3BB69-23CF-44E3-9099-C40C66FF867C}">
                  <a14:compatExt spid="_x0000_s1034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103426" name="Check Box 2" hidden="1">
              <a:extLst>
                <a:ext uri="{63B3BB69-23CF-44E3-9099-C40C66FF867C}">
                  <a14:compatExt spid="_x0000_s1034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103427" name="Check Box 3" hidden="1">
              <a:extLst>
                <a:ext uri="{63B3BB69-23CF-44E3-9099-C40C66FF867C}">
                  <a14:compatExt spid="_x0000_s1034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103428" name="Check Box 4" hidden="1">
              <a:extLst>
                <a:ext uri="{63B3BB69-23CF-44E3-9099-C40C66FF867C}">
                  <a14:compatExt spid="_x0000_s1034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9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104449" name="Check Box 1" hidden="1">
              <a:extLst>
                <a:ext uri="{63B3BB69-23CF-44E3-9099-C40C66FF867C}">
                  <a14:compatExt spid="_x0000_s1044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104450" name="Check Box 2" hidden="1">
              <a:extLst>
                <a:ext uri="{63B3BB69-23CF-44E3-9099-C40C66FF867C}">
                  <a14:compatExt spid="_x0000_s1044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104451" name="Check Box 3" hidden="1">
              <a:extLst>
                <a:ext uri="{63B3BB69-23CF-44E3-9099-C40C66FF867C}">
                  <a14:compatExt spid="_x0000_s1044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104452" name="Check Box 4" hidden="1">
              <a:extLst>
                <a:ext uri="{63B3BB69-23CF-44E3-9099-C40C66FF867C}">
                  <a14:compatExt spid="_x0000_s1044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9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105473" name="Check Box 1" hidden="1">
              <a:extLst>
                <a:ext uri="{63B3BB69-23CF-44E3-9099-C40C66FF867C}">
                  <a14:compatExt spid="_x0000_s1054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105474" name="Check Box 2" hidden="1">
              <a:extLst>
                <a:ext uri="{63B3BB69-23CF-44E3-9099-C40C66FF867C}">
                  <a14:compatExt spid="_x0000_s1054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105475" name="Check Box 3" hidden="1">
              <a:extLst>
                <a:ext uri="{63B3BB69-23CF-44E3-9099-C40C66FF867C}">
                  <a14:compatExt spid="_x0000_s1054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105476" name="Check Box 4" hidden="1">
              <a:extLst>
                <a:ext uri="{63B3BB69-23CF-44E3-9099-C40C66FF867C}">
                  <a14:compatExt spid="_x0000_s1054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9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1173480</xdr:colOff>
          <xdr:row>29</xdr:row>
          <xdr:rowOff>30480</xdr:rowOff>
        </xdr:to>
        <xdr:sp macro="" textlink="">
          <xdr:nvSpPr>
            <xdr:cNvPr id="106497" name="Check Box 1" hidden="1">
              <a:extLst>
                <a:ext uri="{63B3BB69-23CF-44E3-9099-C40C66FF867C}">
                  <a14:compatExt spid="_x0000_s1064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266700</xdr:colOff>
          <xdr:row>27</xdr:row>
          <xdr:rowOff>30480</xdr:rowOff>
        </xdr:to>
        <xdr:sp macro="" textlink="">
          <xdr:nvSpPr>
            <xdr:cNvPr id="106498" name="Check Box 2" hidden="1">
              <a:extLst>
                <a:ext uri="{63B3BB69-23CF-44E3-9099-C40C66FF867C}">
                  <a14:compatExt spid="_x0000_s1064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266700</xdr:colOff>
          <xdr:row>28</xdr:row>
          <xdr:rowOff>0</xdr:rowOff>
        </xdr:to>
        <xdr:sp macro="" textlink="">
          <xdr:nvSpPr>
            <xdr:cNvPr id="106499" name="Check Box 3" hidden="1">
              <a:extLst>
                <a:ext uri="{63B3BB69-23CF-44E3-9099-C40C66FF867C}">
                  <a14:compatExt spid="_x0000_s1064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571500</xdr:colOff>
          <xdr:row>30</xdr:row>
          <xdr:rowOff>0</xdr:rowOff>
        </xdr:to>
        <xdr:sp macro="" textlink="">
          <xdr:nvSpPr>
            <xdr:cNvPr id="106500" name="Check Box 4" hidden="1">
              <a:extLst>
                <a:ext uri="{63B3BB69-23CF-44E3-9099-C40C66FF867C}">
                  <a14:compatExt spid="_x0000_s106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9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1569720</xdr:colOff>
          <xdr:row>29</xdr:row>
          <xdr:rowOff>373380</xdr:rowOff>
        </xdr:to>
        <xdr:sp macro="" textlink="">
          <xdr:nvSpPr>
            <xdr:cNvPr id="109569" name="Check Box 1" hidden="1">
              <a:extLst>
                <a:ext uri="{63B3BB69-23CF-44E3-9099-C40C66FF867C}">
                  <a14:compatExt spid="_x0000_s1095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518160</xdr:colOff>
          <xdr:row>27</xdr:row>
          <xdr:rowOff>30480</xdr:rowOff>
        </xdr:to>
        <xdr:sp macro="" textlink="">
          <xdr:nvSpPr>
            <xdr:cNvPr id="109570" name="Check Box 2" hidden="1">
              <a:extLst>
                <a:ext uri="{63B3BB69-23CF-44E3-9099-C40C66FF867C}">
                  <a14:compatExt spid="_x0000_s1095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518160</xdr:colOff>
          <xdr:row>28</xdr:row>
          <xdr:rowOff>0</xdr:rowOff>
        </xdr:to>
        <xdr:sp macro="" textlink="">
          <xdr:nvSpPr>
            <xdr:cNvPr id="109571" name="Check Box 3" hidden="1">
              <a:extLst>
                <a:ext uri="{63B3BB69-23CF-44E3-9099-C40C66FF867C}">
                  <a14:compatExt spid="_x0000_s1095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975360</xdr:colOff>
          <xdr:row>30</xdr:row>
          <xdr:rowOff>0</xdr:rowOff>
        </xdr:to>
        <xdr:sp macro="" textlink="">
          <xdr:nvSpPr>
            <xdr:cNvPr id="109572" name="Check Box 4" hidden="1">
              <a:extLst>
                <a:ext uri="{63B3BB69-23CF-44E3-9099-C40C66FF867C}">
                  <a14:compatExt spid="_x0000_s1095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9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28</xdr:row>
          <xdr:rowOff>0</xdr:rowOff>
        </xdr:from>
        <xdr:to>
          <xdr:col>2</xdr:col>
          <xdr:colOff>1569720</xdr:colOff>
          <xdr:row>29</xdr:row>
          <xdr:rowOff>373380</xdr:rowOff>
        </xdr:to>
        <xdr:sp macro="" textlink="">
          <xdr:nvSpPr>
            <xdr:cNvPr id="111617" name="Check Box 1" hidden="1">
              <a:extLst>
                <a:ext uri="{63B3BB69-23CF-44E3-9099-C40C66FF867C}">
                  <a14:compatExt spid="_x0000_s1116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25</xdr:row>
          <xdr:rowOff>175260</xdr:rowOff>
        </xdr:from>
        <xdr:to>
          <xdr:col>3</xdr:col>
          <xdr:colOff>518160</xdr:colOff>
          <xdr:row>27</xdr:row>
          <xdr:rowOff>30480</xdr:rowOff>
        </xdr:to>
        <xdr:sp macro="" textlink="">
          <xdr:nvSpPr>
            <xdr:cNvPr id="111618" name="Check Box 2" hidden="1">
              <a:extLst>
                <a:ext uri="{63B3BB69-23CF-44E3-9099-C40C66FF867C}">
                  <a14:compatExt spid="_x0000_s1116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27</xdr:row>
          <xdr:rowOff>30480</xdr:rowOff>
        </xdr:from>
        <xdr:to>
          <xdr:col>3</xdr:col>
          <xdr:colOff>518160</xdr:colOff>
          <xdr:row>28</xdr:row>
          <xdr:rowOff>0</xdr:rowOff>
        </xdr:to>
        <xdr:sp macro="" textlink="">
          <xdr:nvSpPr>
            <xdr:cNvPr id="111619" name="Check Box 3" hidden="1">
              <a:extLst>
                <a:ext uri="{63B3BB69-23CF-44E3-9099-C40C66FF867C}">
                  <a14:compatExt spid="_x0000_s1116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29</xdr:row>
          <xdr:rowOff>7620</xdr:rowOff>
        </xdr:from>
        <xdr:to>
          <xdr:col>2</xdr:col>
          <xdr:colOff>975360</xdr:colOff>
          <xdr:row>30</xdr:row>
          <xdr:rowOff>0</xdr:rowOff>
        </xdr:to>
        <xdr:sp macro="" textlink="">
          <xdr:nvSpPr>
            <xdr:cNvPr id="111620" name="Check Box 4" hidden="1">
              <a:extLst>
                <a:ext uri="{63B3BB69-23CF-44E3-9099-C40C66FF867C}">
                  <a14:compatExt spid="_x0000_s1116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GOHAR~1.HAY/AppData/Local/Temp/Rar$DIa64120.38753/&#1344;&#1377;&#1406;&#1381;&#1388;&#1406;&#1377;&#1390;%20N%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DGAR~1.BZN/AppData/Local/Temp/Rar$DIa0.584/&#1344;&#1377;&#1406;&#1381;&#1388;&#1406;&#1377;&#1390;%20N%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GOHAR~1.HAY/AppData/Local/Temp/Rar$DIa17956.41073/&#1344;&#1377;&#1406;&#1381;&#1388;&#1406;&#1377;&#1390;%20N%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GOHAR~1.HAY/AppData/Local/Temp/Rar$DIa47540.32736/&#1344;&#1377;&#1406;&#1381;&#1388;&#1406;&#1377;&#1390;%20N%2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GOHAR~1.HAY/AppData/Local/Temp/Rar$DIa40424.34481/1082%20&#1344;&#1377;&#1406;&#1381;&#1388;&#1406;&#1377;&#1390;%20&#1344;&#1344;+&#1329;&#1344;%2029.05.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GOHAR~1.HAY/AppData/Local/Temp/Rar$DIa40424.24516/1102%20&#1344;&#1377;&#1406;&#1381;&#1388;&#1406;&#1377;&#1390;%201%20&#1344;&#1344;+&#1329;&#1344;%2029.0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NAHIT~1.GAL/AppData/Local/Temp/Rar$DIa12048.37426/Havelvac%203-5.03.2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Lusine.Mkrtchyan/Desktop/2025-2027/1.1141.11001.12001.12003.12004.mankatner.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Lusine.Mkrtchyan/Desktop/2025-2027/2.1141.11007.kdi..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GOHAR~1.HAY/AppData/Local/Temp/Rar$DIa40424.12709/1184-&#1392;&#1377;&#1406;&#1381;&#1388;&#1406;&#1377;&#13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4-2026 mjcc"/>
      <sheetName val="havelvac 1 dzev 1"/>
      <sheetName val="Հ1 Ձև 2 1098 12002"/>
      <sheetName val="Հ1 Ձև 2 1098 12006"/>
      <sheetName val="Հ1 Ձև 2 1205- 12006"/>
      <sheetName val="Հ1 Ձև 2 1205- 12008"/>
      <sheetName val="Հ1 Ձև 2 1205- 12026"/>
      <sheetName val="Հ1 Ձև 2 1153-11001"/>
      <sheetName val="Հ1Ձև 2 1153-11002"/>
      <sheetName val="Հ1 Ձև 2 1032-11001 "/>
      <sheetName val="Հ1 Ձև 2 1032-11002"/>
      <sheetName val="Հ1 Ձև 2 1032-11003"/>
      <sheetName val="Հ1 Ձև 2 1032-11004"/>
      <sheetName val="Հ1 Ձև 2 1032-11005"/>
      <sheetName val="Հ1 Ձև 2 1032-32007"/>
      <sheetName val="Sheet1"/>
      <sheetName val="Հ1 Ձև 2 1141-11001"/>
      <sheetName val="Հ1 Ձև 2 1141-11007"/>
      <sheetName val="Հ1 Ձև 2 1141-11009"/>
      <sheetName val="Հ1 Ձև 2 1141-11010"/>
      <sheetName val="Հ1 Ձև 2 1141-11015"/>
      <sheetName val="Հ1 Ձև 2 1141-11016"/>
      <sheetName val="Հ1 Ձև 2 1141-11018"/>
      <sheetName val="Հ1 Ձև 2 1141-12001"/>
      <sheetName val="Հ1 Ձև 2 1141-12003"/>
      <sheetName val="Հ1 Ձև 2 1141-12004"/>
      <sheetName val="Հ1 Ձև 2 1141-12005"/>
      <sheetName val="Հ1 Ձև 2 1141-12006"/>
      <sheetName val="Հ1 Ձև 2 1141-12007"/>
      <sheetName val="Հ1 Ձև 2 1160-11005"/>
      <sheetName val="Հ1 Ձև 2 1160-11006"/>
      <sheetName val="Հ1 Ձև 2 1160-11012"/>
      <sheetName val="Հ1 Ձև 2 1160-11013"/>
      <sheetName val="Հ1 Ձև 2 1160-12006"/>
      <sheetName val="Լրացման պահանջներ"/>
    </sheetNames>
    <sheetDataSet>
      <sheetData sheetId="0" refreshError="1">
        <row r="38">
          <cell r="M38">
            <v>32600</v>
          </cell>
          <cell r="N38">
            <v>678834.3</v>
          </cell>
          <cell r="O38">
            <v>1831000</v>
          </cell>
          <cell r="P38">
            <v>2592382.7999999998</v>
          </cell>
          <cell r="Q38">
            <v>0</v>
          </cell>
        </row>
        <row r="120">
          <cell r="M120">
            <v>853.37</v>
          </cell>
          <cell r="N120">
            <v>2000</v>
          </cell>
          <cell r="O120">
            <v>2000</v>
          </cell>
          <cell r="P120">
            <v>2000</v>
          </cell>
          <cell r="Q120">
            <v>2000</v>
          </cell>
        </row>
        <row r="123">
          <cell r="M123">
            <v>18000</v>
          </cell>
          <cell r="N123">
            <v>18000</v>
          </cell>
          <cell r="O123">
            <v>20000</v>
          </cell>
          <cell r="P123">
            <v>18000</v>
          </cell>
          <cell r="Q123">
            <v>18000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4-2026 mjcc"/>
      <sheetName val="havelvac 1 dzev 1"/>
      <sheetName val="Հ1 Ձև 2 1098 12002"/>
      <sheetName val="Հ1 Ձև 2 1098 12006"/>
      <sheetName val="Հ1 Ձև 2 1205- 12006"/>
      <sheetName val="Հ1 Ձև 2 1205- 12008"/>
      <sheetName val="Հ1 Ձև 2 1205- 12026"/>
      <sheetName val="Հ1 Ձև 2 1153-11001"/>
      <sheetName val="Հ1Ձև 2 1153-11002"/>
      <sheetName val="Հ1 Ձև 2 1032-11001 "/>
      <sheetName val="Հ1 Ձև 2 1032-11002"/>
      <sheetName val="Հ1 Ձև 2 1032-11003"/>
      <sheetName val="Հ1 Ձև 2 1032-11004"/>
      <sheetName val="Հ1 Ձև 2 1032-32007"/>
      <sheetName val="Հ1 Ձև 2 1141-11001"/>
      <sheetName val="Հ1 Ձև 2 1141-11007"/>
      <sheetName val="Հ1 Ձև 2 1141-11009"/>
      <sheetName val="Հ1 Ձև 2 1141-11010"/>
      <sheetName val="Հ1 Ձև 2 1141-11015"/>
      <sheetName val="Հ1 Ձև 2 1141-11016"/>
      <sheetName val="Հ1 Ձև 2 1141-11018"/>
      <sheetName val="Հ1 Ձև 2 1141-12001"/>
      <sheetName val="Հ1 Ձև 2 1141-12003"/>
      <sheetName val="Հ1 Ձև 2 1141-12004"/>
      <sheetName val="Հ1 Ձև 2 1141-12005"/>
      <sheetName val="Հ1 Ձև 2 1141-12006"/>
      <sheetName val="Հ1 Ձև 2 1141-12007"/>
      <sheetName val="Հ1 Ձև 2 1160-11005"/>
      <sheetName val="Հ1 Ձև 2 1160-11006"/>
      <sheetName val="Հ1 Ձև 2 1160-11012"/>
      <sheetName val="Հ1 Ձև 2 1160-11013"/>
      <sheetName val="Հ1 Ձև 2 1160-12006"/>
      <sheetName val="Լրացման պահանջներ"/>
    </sheetNames>
    <sheetDataSet>
      <sheetData sheetId="0">
        <row r="32">
          <cell r="G32">
            <v>1032</v>
          </cell>
        </row>
        <row r="37">
          <cell r="I37" t="str">
            <v>Անօթևան անձանց կացարանով ապահովում</v>
          </cell>
          <cell r="M37">
            <v>62772.1</v>
          </cell>
          <cell r="N37">
            <v>70762.399999999994</v>
          </cell>
          <cell r="P37">
            <v>221154.9</v>
          </cell>
          <cell r="Q37">
            <v>221154.9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4-2026 mjcc"/>
      <sheetName val="havelvac 1 dzev 1"/>
      <sheetName val="Հ1 Ձև 2 1098 12002"/>
      <sheetName val="Հ1 Ձև 2 1098 12006"/>
      <sheetName val="Հ1 Ձև 2 1205- 12006"/>
      <sheetName val="Հ1 Ձև 2 1205- 12008"/>
      <sheetName val="Հ1 Ձև 2 1205- 12026"/>
      <sheetName val="Հ1 Ձև 2 1153-11001"/>
      <sheetName val="Հ1Ձև 2 1153-11002"/>
      <sheetName val="Հ1 Ձև 2 1032-11001 "/>
      <sheetName val="Հ1 Ձև 2 1032-11002"/>
      <sheetName val="Հ1 Ձև 2 1032-11003"/>
      <sheetName val="Հ1 Ձև 2 1032-11004"/>
      <sheetName val="Հ1 Ձև 2 1032-11005"/>
      <sheetName val="Հ1 Ձև 2 1032-32007"/>
      <sheetName val="Sheet1"/>
      <sheetName val="Հ1 Ձև 2 1141-11001"/>
      <sheetName val="Հ1 Ձև 2 1141-11007"/>
      <sheetName val="Հ1 Ձև 2 1141-11009"/>
      <sheetName val="Հ1 Ձև 2 1141-11010"/>
      <sheetName val="Հ1 Ձև 2 1141-11015"/>
      <sheetName val="Հ1 Ձև 2 1141-11016"/>
      <sheetName val="Հ1 Ձև 2 1141-11018"/>
      <sheetName val="Հ1 Ձև 2 1141-12001"/>
      <sheetName val="Հ1 Ձև 2 1141-12003"/>
      <sheetName val="Հ1 Ձև 2 1141-12004"/>
      <sheetName val="Հ1 Ձև 2 1141-12005"/>
      <sheetName val="Հ1 Ձև 2 1141-12006"/>
      <sheetName val="Հ1 Ձև 2 1141-12007"/>
      <sheetName val="Հ1 Ձև 2 1160-11005"/>
      <sheetName val="Հ1 Ձև 2 1160-11006"/>
      <sheetName val="Հ1 Ձև 2 1160-11012"/>
      <sheetName val="Հ1 Ձև 2 1160-11013"/>
      <sheetName val="Հ1 Ձև 2 1160-12006"/>
      <sheetName val="Լրացման պահանջներ"/>
    </sheetNames>
    <sheetDataSet>
      <sheetData sheetId="0">
        <row r="33">
          <cell r="M33">
            <v>2981548.9</v>
          </cell>
          <cell r="N33">
            <v>3326411.2</v>
          </cell>
          <cell r="O33">
            <v>3621059.1</v>
          </cell>
          <cell r="P33">
            <v>3621059.1</v>
          </cell>
          <cell r="Q33">
            <v>3621059.1</v>
          </cell>
        </row>
        <row r="34">
          <cell r="M34">
            <v>219773.4</v>
          </cell>
          <cell r="N34">
            <v>248289.3</v>
          </cell>
        </row>
        <row r="35">
          <cell r="M35">
            <v>155411.5</v>
          </cell>
          <cell r="N35">
            <v>171069.6</v>
          </cell>
          <cell r="O35">
            <v>78879.600000000006</v>
          </cell>
          <cell r="P35">
            <v>78879.600000000006</v>
          </cell>
          <cell r="Q35">
            <v>85452.9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4-2026 mjcc"/>
      <sheetName val="havelvac 1 dzev 1"/>
      <sheetName val="Հ1 Ձև 2 1098 12002"/>
      <sheetName val="Հ1 Ձև 2 1098 12006"/>
      <sheetName val="Հ1 Ձև 2 1205- 12006"/>
      <sheetName val="Հ1 Ձև 2 1205- 12008"/>
      <sheetName val="Հ1 Ձև 2 1205- 12026"/>
      <sheetName val="Հ1 Ձև 2 1153-11001"/>
      <sheetName val="Հ1Ձև 2 1153-11002"/>
      <sheetName val="Հ1 Ձև 2 1032-11001 "/>
      <sheetName val="Հ1 Ձև 2 1032-11002"/>
      <sheetName val="Հ1 Ձև 2 1032-11003"/>
      <sheetName val="Հ1 Ձև 2 1032-11004"/>
      <sheetName val="Հ1 Ձև 2 1032-11005"/>
      <sheetName val="Հ1 Ձև 2 1032-32007"/>
      <sheetName val="Sheet1"/>
      <sheetName val="Հ1 Ձև 2 1141-11001"/>
      <sheetName val="Հ1 Ձև 2 1141-11007"/>
      <sheetName val="Հ1 Ձև 2 1141-11009"/>
      <sheetName val="Հ1 Ձև 2 1141-11010"/>
      <sheetName val="Հ1 Ձև 2 1141-11015"/>
      <sheetName val="Հ1 Ձև 2 1141-11016"/>
      <sheetName val="Հ1 Ձև 2 1141-11018"/>
      <sheetName val="Հ1 Ձև 2 1141-12001"/>
      <sheetName val="Հ1 Ձև 2 1141-12003"/>
      <sheetName val="Հ1 Ձև 2 1141-12004"/>
      <sheetName val="Հ1 Ձև 2 1141-12005"/>
      <sheetName val="Հ1 Ձև 2 1141-12006"/>
      <sheetName val="Հ1 Ձև 2 1141-12007"/>
      <sheetName val="Հ1 Ձև 2 1160-11005"/>
      <sheetName val="Հ1 Ձև 2 1160-11006"/>
      <sheetName val="Հ1 Ձև 2 1160-11012"/>
      <sheetName val="Հ1 Ձև 2 1160-11013"/>
      <sheetName val="Հ1 Ձև 2 1160-12006"/>
      <sheetName val="Լրացման պահանջներ"/>
    </sheetNames>
    <sheetDataSet>
      <sheetData sheetId="0">
        <row r="32">
          <cell r="G32">
            <v>1032</v>
          </cell>
          <cell r="I32" t="str">
            <v xml:space="preserve"> Խնամքի ծառայություններ 18 տարեկանից բարձր տարիքի անձանց </v>
          </cell>
        </row>
        <row r="37">
          <cell r="H37" t="str">
            <v xml:space="preserve"> 11005</v>
          </cell>
          <cell r="I37" t="str">
            <v>Անօթևան անձանց կացարանով ապահովման և խնամքի տրամադրման ծառայություններ</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82"/>
      <sheetName val="ԺՄԿ"/>
      <sheetName val="մայրություն"/>
      <sheetName val="վճարման ծառայություն"/>
      <sheetName val="ԺՄԿ հաշվարկ"/>
      <sheetName val="մայրություն հաշվարկ"/>
    </sheetNames>
    <sheetDataSet>
      <sheetData sheetId="0" refreshError="1"/>
      <sheetData sheetId="1" refreshError="1"/>
      <sheetData sheetId="2" refreshError="1"/>
      <sheetData sheetId="3" refreshError="1"/>
      <sheetData sheetId="4">
        <row r="28">
          <cell r="M28">
            <v>1845127</v>
          </cell>
          <cell r="O28">
            <v>1688354</v>
          </cell>
          <cell r="P28">
            <v>5094192.0999999996</v>
          </cell>
          <cell r="Q28">
            <v>1784700</v>
          </cell>
          <cell r="R28">
            <v>5880100</v>
          </cell>
          <cell r="S28">
            <v>1652054</v>
          </cell>
          <cell r="T28">
            <v>5204000</v>
          </cell>
          <cell r="U28">
            <v>1572852</v>
          </cell>
          <cell r="W28">
            <v>1572852</v>
          </cell>
        </row>
        <row r="29">
          <cell r="N29">
            <v>3020.9372254592777</v>
          </cell>
          <cell r="P29">
            <v>3017.2535499071873</v>
          </cell>
          <cell r="R29">
            <v>3294.7274051661343</v>
          </cell>
          <cell r="T29">
            <v>3150.0127061031035</v>
          </cell>
          <cell r="V29">
            <v>3307.5133414082588</v>
          </cell>
          <cell r="X29">
            <v>3307.5133414082588</v>
          </cell>
        </row>
      </sheetData>
      <sheetData sheetId="5">
        <row r="5">
          <cell r="G5">
            <v>75000</v>
          </cell>
          <cell r="H5">
            <v>80000</v>
          </cell>
        </row>
        <row r="14">
          <cell r="H14">
            <v>13253659.449999999</v>
          </cell>
        </row>
        <row r="15">
          <cell r="H15">
            <v>3124390.8</v>
          </cell>
        </row>
        <row r="16">
          <cell r="H16">
            <v>6772.6551493481902</v>
          </cell>
          <cell r="J16">
            <v>4641</v>
          </cell>
        </row>
        <row r="17">
          <cell r="H17">
            <v>1171.8692051489784</v>
          </cell>
        </row>
        <row r="20">
          <cell r="H20">
            <v>16770</v>
          </cell>
        </row>
        <row r="21">
          <cell r="H21">
            <v>116.69272510435302</v>
          </cell>
          <cell r="J21">
            <v>140</v>
          </cell>
        </row>
        <row r="22">
          <cell r="H22">
            <v>19044</v>
          </cell>
        </row>
        <row r="23">
          <cell r="H23">
            <v>140</v>
          </cell>
          <cell r="J23">
            <v>140</v>
          </cell>
        </row>
        <row r="51">
          <cell r="J51">
            <v>1600.69</v>
          </cell>
        </row>
        <row r="54">
          <cell r="L54">
            <v>17180</v>
          </cell>
        </row>
        <row r="55">
          <cell r="L55">
            <v>120</v>
          </cell>
        </row>
        <row r="56">
          <cell r="L56">
            <v>21385</v>
          </cell>
        </row>
        <row r="57">
          <cell r="L57">
            <v>140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02"/>
      <sheetName val="սպայական"/>
      <sheetName val="շարքային"/>
      <sheetName val="աշխատանքային"/>
      <sheetName val="սոց երաշխիք"/>
      <sheetName val="կուտակային"/>
      <sheetName val="ՏՏ"/>
      <sheetName val="վճարման ծառայություն"/>
      <sheetName val="վճարման ծառ, հաշվարկ"/>
      <sheetName val="ՏՏ հաշվարկ"/>
    </sheetNames>
    <sheetDataSet>
      <sheetData sheetId="0" refreshError="1"/>
      <sheetData sheetId="1">
        <row r="5">
          <cell r="C5">
            <v>1102</v>
          </cell>
        </row>
        <row r="6">
          <cell r="C6" t="str">
            <v xml:space="preserve"> Կենսաթոշակային ապահովություն</v>
          </cell>
        </row>
      </sheetData>
      <sheetData sheetId="2" refreshError="1"/>
      <sheetData sheetId="3" refreshError="1"/>
      <sheetData sheetId="4" refreshError="1"/>
      <sheetData sheetId="5" refreshError="1"/>
      <sheetData sheetId="6" refreshError="1"/>
      <sheetData sheetId="7" refreshError="1"/>
      <sheetData sheetId="8">
        <row r="13">
          <cell r="J13">
            <v>415702086.39999998</v>
          </cell>
          <cell r="K13">
            <v>36135995.288743623</v>
          </cell>
          <cell r="M13">
            <v>417607191.80000001</v>
          </cell>
          <cell r="N13">
            <v>36144244.182006128</v>
          </cell>
          <cell r="P13">
            <v>420119191.80000001</v>
          </cell>
          <cell r="Q13">
            <v>36272026.981269024</v>
          </cell>
        </row>
      </sheetData>
      <sheetData sheetId="9">
        <row r="7">
          <cell r="J7">
            <v>124933.58</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4-2026 mjcc ampop"/>
      <sheetName val="2024 hayt"/>
      <sheetName val="Havelv 3 մաս 1 և մաս 2"/>
      <sheetName val="havelv 3 մաս3"/>
      <sheetName val="Հ 3 մաս3"/>
      <sheetName val="Հavelv 3 մաս 4"/>
    </sheetNames>
    <sheetDataSet>
      <sheetData sheetId="0" refreshError="1"/>
      <sheetData sheetId="1" refreshError="1"/>
      <sheetData sheetId="2" refreshError="1"/>
      <sheetData sheetId="3" refreshError="1"/>
      <sheetData sheetId="4" refreshError="1"/>
      <sheetData sheetId="5" refreshError="1">
        <row r="1795">
          <cell r="C1795">
            <v>143563880.15000001</v>
          </cell>
          <cell r="G1795">
            <v>152266800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04.xnamatar"/>
      <sheetName val="12001.grpan"/>
      <sheetName val="11001.Ampop"/>
      <sheetName val="Mari Izmirlyan"/>
      <sheetName val="Gavar"/>
      <sheetName val="Gyumri"/>
      <sheetName val="Kharberd"/>
      <sheetName val="Mankan tun"/>
    </sheetNames>
    <sheetDataSet>
      <sheetData sheetId="0" refreshError="1"/>
      <sheetData sheetId="1" refreshError="1"/>
      <sheetData sheetId="2" refreshError="1">
        <row r="20">
          <cell r="F20">
            <v>2358160.5987500004</v>
          </cell>
          <cell r="H20">
            <v>2647172.1286720405</v>
          </cell>
        </row>
        <row r="25">
          <cell r="H25">
            <v>2049174.0493558776</v>
          </cell>
        </row>
        <row r="81">
          <cell r="H81">
            <v>1475.8</v>
          </cell>
        </row>
      </sheetData>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007"/>
      <sheetName val="Zatik11007"/>
      <sheetName val="Shirak11007"/>
      <sheetName val="Syuniq11007"/>
    </sheetNames>
    <sheetDataSet>
      <sheetData sheetId="0" refreshError="1">
        <row r="20">
          <cell r="F20">
            <v>280669.90000000002</v>
          </cell>
        </row>
        <row r="25">
          <cell r="F25">
            <v>181299</v>
          </cell>
          <cell r="H25">
            <v>574860.05870217597</v>
          </cell>
        </row>
        <row r="81">
          <cell r="F81">
            <v>2485</v>
          </cell>
          <cell r="H81">
            <v>10953.599999999999</v>
          </cell>
        </row>
      </sheetData>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84"/>
      <sheetName val="ավանդ"/>
      <sheetName val="հաշվարկ"/>
      <sheetName val="վճարման ծառայություն"/>
    </sheetNames>
    <sheetDataSet>
      <sheetData sheetId="0" refreshError="1"/>
      <sheetData sheetId="1">
        <row r="21">
          <cell r="F21">
            <v>865465.8</v>
          </cell>
          <cell r="G21">
            <v>1500000</v>
          </cell>
          <cell r="H21">
            <v>1500000</v>
          </cell>
          <cell r="I21">
            <v>1500000</v>
          </cell>
          <cell r="J21">
            <v>1500000</v>
          </cell>
        </row>
      </sheetData>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3.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4.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trlProp" Target="../ctrlProps/ctrlProp12.xml"/><Relationship Id="rId2" Type="http://schemas.openxmlformats.org/officeDocument/2006/relationships/drawing" Target="../drawings/drawing3.xml"/><Relationship Id="rId1" Type="http://schemas.openxmlformats.org/officeDocument/2006/relationships/printerSettings" Target="../printerSettings/printerSettings5.bin"/><Relationship Id="rId6" Type="http://schemas.openxmlformats.org/officeDocument/2006/relationships/ctrlProp" Target="../ctrlProps/ctrlProp11.xml"/><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16.xml"/><Relationship Id="rId2" Type="http://schemas.openxmlformats.org/officeDocument/2006/relationships/drawing" Target="../drawings/drawing4.xml"/><Relationship Id="rId1" Type="http://schemas.openxmlformats.org/officeDocument/2006/relationships/printerSettings" Target="../printerSettings/printerSettings6.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trlProp" Target="../ctrlProps/ctrlProp20.xml"/><Relationship Id="rId2" Type="http://schemas.openxmlformats.org/officeDocument/2006/relationships/drawing" Target="../drawings/drawing5.xml"/><Relationship Id="rId1" Type="http://schemas.openxmlformats.org/officeDocument/2006/relationships/printerSettings" Target="../printerSettings/printerSettings7.bin"/><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ctrlProp" Target="../ctrlProps/ctrlProp24.xml"/><Relationship Id="rId2" Type="http://schemas.openxmlformats.org/officeDocument/2006/relationships/drawing" Target="../drawings/drawing6.xml"/><Relationship Id="rId1" Type="http://schemas.openxmlformats.org/officeDocument/2006/relationships/printerSettings" Target="../printerSettings/printerSettings8.bin"/><Relationship Id="rId6" Type="http://schemas.openxmlformats.org/officeDocument/2006/relationships/ctrlProp" Target="../ctrlProps/ctrlProp23.xml"/><Relationship Id="rId5" Type="http://schemas.openxmlformats.org/officeDocument/2006/relationships/ctrlProp" Target="../ctrlProps/ctrlProp22.xml"/><Relationship Id="rId4" Type="http://schemas.openxmlformats.org/officeDocument/2006/relationships/ctrlProp" Target="../ctrlProps/ctrlProp21.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ctrlProp" Target="../ctrlProps/ctrlProp28.xml"/><Relationship Id="rId2" Type="http://schemas.openxmlformats.org/officeDocument/2006/relationships/drawing" Target="../drawings/drawing7.xml"/><Relationship Id="rId1" Type="http://schemas.openxmlformats.org/officeDocument/2006/relationships/printerSettings" Target="../printerSettings/printerSettings9.bin"/><Relationship Id="rId6" Type="http://schemas.openxmlformats.org/officeDocument/2006/relationships/ctrlProp" Target="../ctrlProps/ctrlProp27.xml"/><Relationship Id="rId5" Type="http://schemas.openxmlformats.org/officeDocument/2006/relationships/ctrlProp" Target="../ctrlProps/ctrlProp26.xml"/><Relationship Id="rId4" Type="http://schemas.openxmlformats.org/officeDocument/2006/relationships/ctrlProp" Target="../ctrlProps/ctrlProp2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7" Type="http://schemas.openxmlformats.org/officeDocument/2006/relationships/ctrlProp" Target="../ctrlProps/ctrlProp32.xml"/><Relationship Id="rId2" Type="http://schemas.openxmlformats.org/officeDocument/2006/relationships/drawing" Target="../drawings/drawing8.xml"/><Relationship Id="rId1" Type="http://schemas.openxmlformats.org/officeDocument/2006/relationships/printerSettings" Target="../printerSettings/printerSettings10.bin"/><Relationship Id="rId6" Type="http://schemas.openxmlformats.org/officeDocument/2006/relationships/ctrlProp" Target="../ctrlProps/ctrlProp31.xml"/><Relationship Id="rId5" Type="http://schemas.openxmlformats.org/officeDocument/2006/relationships/ctrlProp" Target="../ctrlProps/ctrlProp30.xml"/><Relationship Id="rId4" Type="http://schemas.openxmlformats.org/officeDocument/2006/relationships/ctrlProp" Target="../ctrlProps/ctrlProp2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7" Type="http://schemas.openxmlformats.org/officeDocument/2006/relationships/ctrlProp" Target="../ctrlProps/ctrlProp36.xml"/><Relationship Id="rId2" Type="http://schemas.openxmlformats.org/officeDocument/2006/relationships/drawing" Target="../drawings/drawing9.xml"/><Relationship Id="rId1" Type="http://schemas.openxmlformats.org/officeDocument/2006/relationships/printerSettings" Target="../printerSettings/printerSettings11.bin"/><Relationship Id="rId6" Type="http://schemas.openxmlformats.org/officeDocument/2006/relationships/ctrlProp" Target="../ctrlProps/ctrlProp35.xml"/><Relationship Id="rId5" Type="http://schemas.openxmlformats.org/officeDocument/2006/relationships/ctrlProp" Target="../ctrlProps/ctrlProp34.xml"/><Relationship Id="rId4" Type="http://schemas.openxmlformats.org/officeDocument/2006/relationships/ctrlProp" Target="../ctrlProps/ctrlProp33.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7" Type="http://schemas.openxmlformats.org/officeDocument/2006/relationships/ctrlProp" Target="../ctrlProps/ctrlProp40.xml"/><Relationship Id="rId2" Type="http://schemas.openxmlformats.org/officeDocument/2006/relationships/drawing" Target="../drawings/drawing10.xml"/><Relationship Id="rId1" Type="http://schemas.openxmlformats.org/officeDocument/2006/relationships/printerSettings" Target="../printerSettings/printerSettings12.bin"/><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7" Type="http://schemas.openxmlformats.org/officeDocument/2006/relationships/ctrlProp" Target="../ctrlProps/ctrlProp44.xml"/><Relationship Id="rId2" Type="http://schemas.openxmlformats.org/officeDocument/2006/relationships/drawing" Target="../drawings/drawing11.xml"/><Relationship Id="rId1" Type="http://schemas.openxmlformats.org/officeDocument/2006/relationships/printerSettings" Target="../printerSettings/printerSettings13.bin"/><Relationship Id="rId6" Type="http://schemas.openxmlformats.org/officeDocument/2006/relationships/ctrlProp" Target="../ctrlProps/ctrlProp43.xml"/><Relationship Id="rId5" Type="http://schemas.openxmlformats.org/officeDocument/2006/relationships/ctrlProp" Target="../ctrlProps/ctrlProp42.xml"/><Relationship Id="rId4" Type="http://schemas.openxmlformats.org/officeDocument/2006/relationships/ctrlProp" Target="../ctrlProps/ctrlProp41.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7" Type="http://schemas.openxmlformats.org/officeDocument/2006/relationships/ctrlProp" Target="../ctrlProps/ctrlProp48.xml"/><Relationship Id="rId2" Type="http://schemas.openxmlformats.org/officeDocument/2006/relationships/drawing" Target="../drawings/drawing12.xml"/><Relationship Id="rId1" Type="http://schemas.openxmlformats.org/officeDocument/2006/relationships/printerSettings" Target="../printerSettings/printerSettings14.bin"/><Relationship Id="rId6" Type="http://schemas.openxmlformats.org/officeDocument/2006/relationships/ctrlProp" Target="../ctrlProps/ctrlProp47.xml"/><Relationship Id="rId5" Type="http://schemas.openxmlformats.org/officeDocument/2006/relationships/ctrlProp" Target="../ctrlProps/ctrlProp46.xml"/><Relationship Id="rId4" Type="http://schemas.openxmlformats.org/officeDocument/2006/relationships/ctrlProp" Target="../ctrlProps/ctrlProp45.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7" Type="http://schemas.openxmlformats.org/officeDocument/2006/relationships/ctrlProp" Target="../ctrlProps/ctrlProp52.xml"/><Relationship Id="rId2" Type="http://schemas.openxmlformats.org/officeDocument/2006/relationships/drawing" Target="../drawings/drawing13.xml"/><Relationship Id="rId1" Type="http://schemas.openxmlformats.org/officeDocument/2006/relationships/printerSettings" Target="../printerSettings/printerSettings15.bin"/><Relationship Id="rId6" Type="http://schemas.openxmlformats.org/officeDocument/2006/relationships/ctrlProp" Target="../ctrlProps/ctrlProp51.xml"/><Relationship Id="rId5" Type="http://schemas.openxmlformats.org/officeDocument/2006/relationships/ctrlProp" Target="../ctrlProps/ctrlProp50.xml"/><Relationship Id="rId4" Type="http://schemas.openxmlformats.org/officeDocument/2006/relationships/ctrlProp" Target="../ctrlProps/ctrlProp49.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7" Type="http://schemas.openxmlformats.org/officeDocument/2006/relationships/ctrlProp" Target="../ctrlProps/ctrlProp56.xml"/><Relationship Id="rId2" Type="http://schemas.openxmlformats.org/officeDocument/2006/relationships/drawing" Target="../drawings/drawing14.xml"/><Relationship Id="rId1" Type="http://schemas.openxmlformats.org/officeDocument/2006/relationships/printerSettings" Target="../printerSettings/printerSettings16.bin"/><Relationship Id="rId6" Type="http://schemas.openxmlformats.org/officeDocument/2006/relationships/ctrlProp" Target="../ctrlProps/ctrlProp55.xml"/><Relationship Id="rId5" Type="http://schemas.openxmlformats.org/officeDocument/2006/relationships/ctrlProp" Target="../ctrlProps/ctrlProp54.xml"/><Relationship Id="rId4" Type="http://schemas.openxmlformats.org/officeDocument/2006/relationships/ctrlProp" Target="../ctrlProps/ctrlProp53.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7" Type="http://schemas.openxmlformats.org/officeDocument/2006/relationships/ctrlProp" Target="../ctrlProps/ctrlProp60.xml"/><Relationship Id="rId2" Type="http://schemas.openxmlformats.org/officeDocument/2006/relationships/drawing" Target="../drawings/drawing15.xml"/><Relationship Id="rId1" Type="http://schemas.openxmlformats.org/officeDocument/2006/relationships/printerSettings" Target="../printerSettings/printerSettings17.bin"/><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7" Type="http://schemas.openxmlformats.org/officeDocument/2006/relationships/ctrlProp" Target="../ctrlProps/ctrlProp64.xml"/><Relationship Id="rId2" Type="http://schemas.openxmlformats.org/officeDocument/2006/relationships/drawing" Target="../drawings/drawing16.xml"/><Relationship Id="rId1" Type="http://schemas.openxmlformats.org/officeDocument/2006/relationships/printerSettings" Target="../printerSettings/printerSettings18.bin"/><Relationship Id="rId6" Type="http://schemas.openxmlformats.org/officeDocument/2006/relationships/ctrlProp" Target="../ctrlProps/ctrlProp63.xml"/><Relationship Id="rId5" Type="http://schemas.openxmlformats.org/officeDocument/2006/relationships/ctrlProp" Target="../ctrlProps/ctrlProp62.xml"/><Relationship Id="rId4" Type="http://schemas.openxmlformats.org/officeDocument/2006/relationships/ctrlProp" Target="../ctrlProps/ctrlProp61.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7" Type="http://schemas.openxmlformats.org/officeDocument/2006/relationships/ctrlProp" Target="../ctrlProps/ctrlProp68.xml"/><Relationship Id="rId2" Type="http://schemas.openxmlformats.org/officeDocument/2006/relationships/drawing" Target="../drawings/drawing17.xml"/><Relationship Id="rId1" Type="http://schemas.openxmlformats.org/officeDocument/2006/relationships/printerSettings" Target="../printerSettings/printerSettings19.bin"/><Relationship Id="rId6" Type="http://schemas.openxmlformats.org/officeDocument/2006/relationships/ctrlProp" Target="../ctrlProps/ctrlProp67.xml"/><Relationship Id="rId5" Type="http://schemas.openxmlformats.org/officeDocument/2006/relationships/ctrlProp" Target="../ctrlProps/ctrlProp66.xml"/><Relationship Id="rId4" Type="http://schemas.openxmlformats.org/officeDocument/2006/relationships/ctrlProp" Target="../ctrlProps/ctrlProp65.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8.vml"/><Relationship Id="rId7" Type="http://schemas.openxmlformats.org/officeDocument/2006/relationships/ctrlProp" Target="../ctrlProps/ctrlProp72.xml"/><Relationship Id="rId2" Type="http://schemas.openxmlformats.org/officeDocument/2006/relationships/drawing" Target="../drawings/drawing18.xml"/><Relationship Id="rId1" Type="http://schemas.openxmlformats.org/officeDocument/2006/relationships/printerSettings" Target="../printerSettings/printerSettings20.bin"/><Relationship Id="rId6" Type="http://schemas.openxmlformats.org/officeDocument/2006/relationships/ctrlProp" Target="../ctrlProps/ctrlProp71.xml"/><Relationship Id="rId5" Type="http://schemas.openxmlformats.org/officeDocument/2006/relationships/ctrlProp" Target="../ctrlProps/ctrlProp70.xml"/><Relationship Id="rId4" Type="http://schemas.openxmlformats.org/officeDocument/2006/relationships/ctrlProp" Target="../ctrlProps/ctrlProp69.xml"/></Relationships>
</file>

<file path=xl/worksheets/_rels/sheet21.xml.rels><?xml version="1.0" encoding="UTF-8" standalone="yes"?>
<Relationships xmlns="http://schemas.openxmlformats.org/package/2006/relationships"><Relationship Id="rId8" Type="http://schemas.openxmlformats.org/officeDocument/2006/relationships/ctrlProp" Target="../ctrlProps/ctrlProp77.xml"/><Relationship Id="rId13" Type="http://schemas.openxmlformats.org/officeDocument/2006/relationships/ctrlProp" Target="../ctrlProps/ctrlProp82.xml"/><Relationship Id="rId18" Type="http://schemas.openxmlformats.org/officeDocument/2006/relationships/ctrlProp" Target="../ctrlProps/ctrlProp87.xml"/><Relationship Id="rId3" Type="http://schemas.openxmlformats.org/officeDocument/2006/relationships/vmlDrawing" Target="../drawings/vmlDrawing19.vml"/><Relationship Id="rId21" Type="http://schemas.openxmlformats.org/officeDocument/2006/relationships/ctrlProp" Target="../ctrlProps/ctrlProp90.xml"/><Relationship Id="rId7" Type="http://schemas.openxmlformats.org/officeDocument/2006/relationships/ctrlProp" Target="../ctrlProps/ctrlProp76.xml"/><Relationship Id="rId12" Type="http://schemas.openxmlformats.org/officeDocument/2006/relationships/ctrlProp" Target="../ctrlProps/ctrlProp81.xml"/><Relationship Id="rId17" Type="http://schemas.openxmlformats.org/officeDocument/2006/relationships/ctrlProp" Target="../ctrlProps/ctrlProp86.xml"/><Relationship Id="rId2" Type="http://schemas.openxmlformats.org/officeDocument/2006/relationships/drawing" Target="../drawings/drawing19.xml"/><Relationship Id="rId16" Type="http://schemas.openxmlformats.org/officeDocument/2006/relationships/ctrlProp" Target="../ctrlProps/ctrlProp85.xml"/><Relationship Id="rId20" Type="http://schemas.openxmlformats.org/officeDocument/2006/relationships/ctrlProp" Target="../ctrlProps/ctrlProp89.xml"/><Relationship Id="rId1" Type="http://schemas.openxmlformats.org/officeDocument/2006/relationships/printerSettings" Target="../printerSettings/printerSettings21.bin"/><Relationship Id="rId6" Type="http://schemas.openxmlformats.org/officeDocument/2006/relationships/ctrlProp" Target="../ctrlProps/ctrlProp75.xml"/><Relationship Id="rId11" Type="http://schemas.openxmlformats.org/officeDocument/2006/relationships/ctrlProp" Target="../ctrlProps/ctrlProp80.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10" Type="http://schemas.openxmlformats.org/officeDocument/2006/relationships/ctrlProp" Target="../ctrlProps/ctrlProp79.xml"/><Relationship Id="rId19" Type="http://schemas.openxmlformats.org/officeDocument/2006/relationships/ctrlProp" Target="../ctrlProps/ctrlProp88.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s>
</file>

<file path=xl/worksheets/_rels/sheet22.xml.rels><?xml version="1.0" encoding="UTF-8" standalone="yes"?>
<Relationships xmlns="http://schemas.openxmlformats.org/package/2006/relationships"><Relationship Id="rId8" Type="http://schemas.openxmlformats.org/officeDocument/2006/relationships/ctrlProp" Target="../ctrlProps/ctrlProp97.xml"/><Relationship Id="rId3" Type="http://schemas.openxmlformats.org/officeDocument/2006/relationships/vmlDrawing" Target="../drawings/vmlDrawing20.vml"/><Relationship Id="rId7" Type="http://schemas.openxmlformats.org/officeDocument/2006/relationships/ctrlProp" Target="../ctrlProps/ctrlProp96.xml"/><Relationship Id="rId12" Type="http://schemas.openxmlformats.org/officeDocument/2006/relationships/comments" Target="../comments1.xml"/><Relationship Id="rId2" Type="http://schemas.openxmlformats.org/officeDocument/2006/relationships/drawing" Target="../drawings/drawing20.xml"/><Relationship Id="rId1" Type="http://schemas.openxmlformats.org/officeDocument/2006/relationships/printerSettings" Target="../printerSettings/printerSettings22.bin"/><Relationship Id="rId6" Type="http://schemas.openxmlformats.org/officeDocument/2006/relationships/ctrlProp" Target="../ctrlProps/ctrlProp95.xml"/><Relationship Id="rId11" Type="http://schemas.openxmlformats.org/officeDocument/2006/relationships/ctrlProp" Target="../ctrlProps/ctrlProp100.xml"/><Relationship Id="rId5" Type="http://schemas.openxmlformats.org/officeDocument/2006/relationships/ctrlProp" Target="../ctrlProps/ctrlProp94.xml"/><Relationship Id="rId10" Type="http://schemas.openxmlformats.org/officeDocument/2006/relationships/ctrlProp" Target="../ctrlProps/ctrlProp99.xml"/><Relationship Id="rId4" Type="http://schemas.openxmlformats.org/officeDocument/2006/relationships/ctrlProp" Target="../ctrlProps/ctrlProp93.xml"/><Relationship Id="rId9" Type="http://schemas.openxmlformats.org/officeDocument/2006/relationships/ctrlProp" Target="../ctrlProps/ctrlProp98.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1.vml"/><Relationship Id="rId7" Type="http://schemas.openxmlformats.org/officeDocument/2006/relationships/ctrlProp" Target="../ctrlProps/ctrlProp104.xml"/><Relationship Id="rId2" Type="http://schemas.openxmlformats.org/officeDocument/2006/relationships/drawing" Target="../drawings/drawing21.xml"/><Relationship Id="rId1" Type="http://schemas.openxmlformats.org/officeDocument/2006/relationships/printerSettings" Target="../printerSettings/printerSettings23.bin"/><Relationship Id="rId6" Type="http://schemas.openxmlformats.org/officeDocument/2006/relationships/ctrlProp" Target="../ctrlProps/ctrlProp103.xml"/><Relationship Id="rId5" Type="http://schemas.openxmlformats.org/officeDocument/2006/relationships/ctrlProp" Target="../ctrlProps/ctrlProp102.xml"/><Relationship Id="rId4" Type="http://schemas.openxmlformats.org/officeDocument/2006/relationships/ctrlProp" Target="../ctrlProps/ctrlProp101.xml"/></Relationships>
</file>

<file path=xl/worksheets/_rels/sheet24.xml.rels><?xml version="1.0" encoding="UTF-8" standalone="yes"?>
<Relationships xmlns="http://schemas.openxmlformats.org/package/2006/relationships"><Relationship Id="rId8" Type="http://schemas.openxmlformats.org/officeDocument/2006/relationships/ctrlProp" Target="../ctrlProps/ctrlProp109.xml"/><Relationship Id="rId3" Type="http://schemas.openxmlformats.org/officeDocument/2006/relationships/vmlDrawing" Target="../drawings/vmlDrawing22.vml"/><Relationship Id="rId7" Type="http://schemas.openxmlformats.org/officeDocument/2006/relationships/ctrlProp" Target="../ctrlProps/ctrlProp108.xml"/><Relationship Id="rId2" Type="http://schemas.openxmlformats.org/officeDocument/2006/relationships/drawing" Target="../drawings/drawing22.xml"/><Relationship Id="rId1" Type="http://schemas.openxmlformats.org/officeDocument/2006/relationships/printerSettings" Target="../printerSettings/printerSettings24.bin"/><Relationship Id="rId6" Type="http://schemas.openxmlformats.org/officeDocument/2006/relationships/ctrlProp" Target="../ctrlProps/ctrlProp107.xml"/><Relationship Id="rId11" Type="http://schemas.openxmlformats.org/officeDocument/2006/relationships/ctrlProp" Target="../ctrlProps/ctrlProp112.xml"/><Relationship Id="rId5" Type="http://schemas.openxmlformats.org/officeDocument/2006/relationships/ctrlProp" Target="../ctrlProps/ctrlProp106.xml"/><Relationship Id="rId10" Type="http://schemas.openxmlformats.org/officeDocument/2006/relationships/ctrlProp" Target="../ctrlProps/ctrlProp111.xml"/><Relationship Id="rId4" Type="http://schemas.openxmlformats.org/officeDocument/2006/relationships/ctrlProp" Target="../ctrlProps/ctrlProp105.xml"/><Relationship Id="rId9" Type="http://schemas.openxmlformats.org/officeDocument/2006/relationships/ctrlProp" Target="../ctrlProps/ctrlProp110.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3.vml"/><Relationship Id="rId7" Type="http://schemas.openxmlformats.org/officeDocument/2006/relationships/ctrlProp" Target="../ctrlProps/ctrlProp116.xml"/><Relationship Id="rId2" Type="http://schemas.openxmlformats.org/officeDocument/2006/relationships/drawing" Target="../drawings/drawing23.xml"/><Relationship Id="rId1" Type="http://schemas.openxmlformats.org/officeDocument/2006/relationships/printerSettings" Target="../printerSettings/printerSettings25.bin"/><Relationship Id="rId6" Type="http://schemas.openxmlformats.org/officeDocument/2006/relationships/ctrlProp" Target="../ctrlProps/ctrlProp115.xml"/><Relationship Id="rId5" Type="http://schemas.openxmlformats.org/officeDocument/2006/relationships/ctrlProp" Target="../ctrlProps/ctrlProp114.xml"/><Relationship Id="rId4" Type="http://schemas.openxmlformats.org/officeDocument/2006/relationships/ctrlProp" Target="../ctrlProps/ctrlProp113.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4.vml"/><Relationship Id="rId7" Type="http://schemas.openxmlformats.org/officeDocument/2006/relationships/ctrlProp" Target="../ctrlProps/ctrlProp120.xml"/><Relationship Id="rId2" Type="http://schemas.openxmlformats.org/officeDocument/2006/relationships/drawing" Target="../drawings/drawing24.xml"/><Relationship Id="rId1" Type="http://schemas.openxmlformats.org/officeDocument/2006/relationships/printerSettings" Target="../printerSettings/printerSettings26.bin"/><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s>
</file>

<file path=xl/worksheets/_rels/sheet27.xml.rels><?xml version="1.0" encoding="UTF-8" standalone="yes"?>
<Relationships xmlns="http://schemas.openxmlformats.org/package/2006/relationships"><Relationship Id="rId8" Type="http://schemas.openxmlformats.org/officeDocument/2006/relationships/ctrlProp" Target="../ctrlProps/ctrlProp125.xml"/><Relationship Id="rId13" Type="http://schemas.openxmlformats.org/officeDocument/2006/relationships/ctrlProp" Target="../ctrlProps/ctrlProp130.xml"/><Relationship Id="rId18" Type="http://schemas.openxmlformats.org/officeDocument/2006/relationships/ctrlProp" Target="../ctrlProps/ctrlProp135.xml"/><Relationship Id="rId3" Type="http://schemas.openxmlformats.org/officeDocument/2006/relationships/vmlDrawing" Target="../drawings/vmlDrawing25.vml"/><Relationship Id="rId21" Type="http://schemas.openxmlformats.org/officeDocument/2006/relationships/ctrlProp" Target="../ctrlProps/ctrlProp138.xml"/><Relationship Id="rId7" Type="http://schemas.openxmlformats.org/officeDocument/2006/relationships/ctrlProp" Target="../ctrlProps/ctrlProp124.xml"/><Relationship Id="rId12" Type="http://schemas.openxmlformats.org/officeDocument/2006/relationships/ctrlProp" Target="../ctrlProps/ctrlProp129.xml"/><Relationship Id="rId17" Type="http://schemas.openxmlformats.org/officeDocument/2006/relationships/ctrlProp" Target="../ctrlProps/ctrlProp134.xml"/><Relationship Id="rId2" Type="http://schemas.openxmlformats.org/officeDocument/2006/relationships/drawing" Target="../drawings/drawing25.xml"/><Relationship Id="rId16" Type="http://schemas.openxmlformats.org/officeDocument/2006/relationships/ctrlProp" Target="../ctrlProps/ctrlProp133.xml"/><Relationship Id="rId20" Type="http://schemas.openxmlformats.org/officeDocument/2006/relationships/ctrlProp" Target="../ctrlProps/ctrlProp137.xml"/><Relationship Id="rId1" Type="http://schemas.openxmlformats.org/officeDocument/2006/relationships/printerSettings" Target="../printerSettings/printerSettings27.bin"/><Relationship Id="rId6" Type="http://schemas.openxmlformats.org/officeDocument/2006/relationships/ctrlProp" Target="../ctrlProps/ctrlProp123.xml"/><Relationship Id="rId11" Type="http://schemas.openxmlformats.org/officeDocument/2006/relationships/ctrlProp" Target="../ctrlProps/ctrlProp128.xml"/><Relationship Id="rId5" Type="http://schemas.openxmlformats.org/officeDocument/2006/relationships/ctrlProp" Target="../ctrlProps/ctrlProp122.xml"/><Relationship Id="rId15" Type="http://schemas.openxmlformats.org/officeDocument/2006/relationships/ctrlProp" Target="../ctrlProps/ctrlProp132.xml"/><Relationship Id="rId23" Type="http://schemas.openxmlformats.org/officeDocument/2006/relationships/ctrlProp" Target="../ctrlProps/ctrlProp140.xml"/><Relationship Id="rId10" Type="http://schemas.openxmlformats.org/officeDocument/2006/relationships/ctrlProp" Target="../ctrlProps/ctrlProp127.xml"/><Relationship Id="rId19" Type="http://schemas.openxmlformats.org/officeDocument/2006/relationships/ctrlProp" Target="../ctrlProps/ctrlProp136.xml"/><Relationship Id="rId4" Type="http://schemas.openxmlformats.org/officeDocument/2006/relationships/ctrlProp" Target="../ctrlProps/ctrlProp121.xml"/><Relationship Id="rId9" Type="http://schemas.openxmlformats.org/officeDocument/2006/relationships/ctrlProp" Target="../ctrlProps/ctrlProp126.xml"/><Relationship Id="rId14" Type="http://schemas.openxmlformats.org/officeDocument/2006/relationships/ctrlProp" Target="../ctrlProps/ctrlProp131.xml"/><Relationship Id="rId22" Type="http://schemas.openxmlformats.org/officeDocument/2006/relationships/ctrlProp" Target="../ctrlProps/ctrlProp139.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6.vml"/><Relationship Id="rId7" Type="http://schemas.openxmlformats.org/officeDocument/2006/relationships/ctrlProp" Target="../ctrlProps/ctrlProp144.xml"/><Relationship Id="rId2" Type="http://schemas.openxmlformats.org/officeDocument/2006/relationships/drawing" Target="../drawings/drawing26.xml"/><Relationship Id="rId1" Type="http://schemas.openxmlformats.org/officeDocument/2006/relationships/printerSettings" Target="../printerSettings/printerSettings28.bin"/><Relationship Id="rId6" Type="http://schemas.openxmlformats.org/officeDocument/2006/relationships/ctrlProp" Target="../ctrlProps/ctrlProp143.xml"/><Relationship Id="rId5" Type="http://schemas.openxmlformats.org/officeDocument/2006/relationships/ctrlProp" Target="../ctrlProps/ctrlProp142.xml"/><Relationship Id="rId4" Type="http://schemas.openxmlformats.org/officeDocument/2006/relationships/ctrlProp" Target="../ctrlProps/ctrlProp141.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7.vml"/><Relationship Id="rId7" Type="http://schemas.openxmlformats.org/officeDocument/2006/relationships/ctrlProp" Target="../ctrlProps/ctrlProp148.xml"/><Relationship Id="rId2" Type="http://schemas.openxmlformats.org/officeDocument/2006/relationships/drawing" Target="../drawings/drawing27.xml"/><Relationship Id="rId1" Type="http://schemas.openxmlformats.org/officeDocument/2006/relationships/printerSettings" Target="../printerSettings/printerSettings29.bin"/><Relationship Id="rId6" Type="http://schemas.openxmlformats.org/officeDocument/2006/relationships/ctrlProp" Target="../ctrlProps/ctrlProp147.xml"/><Relationship Id="rId5" Type="http://schemas.openxmlformats.org/officeDocument/2006/relationships/ctrlProp" Target="../ctrlProps/ctrlProp146.xml"/><Relationship Id="rId4" Type="http://schemas.openxmlformats.org/officeDocument/2006/relationships/ctrlProp" Target="../ctrlProps/ctrlProp145.xml"/></Relationships>
</file>

<file path=xl/worksheets/_rels/sheet30.xml.rels><?xml version="1.0" encoding="UTF-8" standalone="yes"?>
<Relationships xmlns="http://schemas.openxmlformats.org/package/2006/relationships"><Relationship Id="rId8" Type="http://schemas.openxmlformats.org/officeDocument/2006/relationships/ctrlProp" Target="../ctrlProps/ctrlProp153.xml"/><Relationship Id="rId13" Type="http://schemas.openxmlformats.org/officeDocument/2006/relationships/ctrlProp" Target="../ctrlProps/ctrlProp158.xml"/><Relationship Id="rId3" Type="http://schemas.openxmlformats.org/officeDocument/2006/relationships/vmlDrawing" Target="../drawings/vmlDrawing28.vml"/><Relationship Id="rId7" Type="http://schemas.openxmlformats.org/officeDocument/2006/relationships/ctrlProp" Target="../ctrlProps/ctrlProp152.xml"/><Relationship Id="rId12" Type="http://schemas.openxmlformats.org/officeDocument/2006/relationships/ctrlProp" Target="../ctrlProps/ctrlProp157.xml"/><Relationship Id="rId2" Type="http://schemas.openxmlformats.org/officeDocument/2006/relationships/drawing" Target="../drawings/drawing28.xml"/><Relationship Id="rId1" Type="http://schemas.openxmlformats.org/officeDocument/2006/relationships/printerSettings" Target="../printerSettings/printerSettings30.bin"/><Relationship Id="rId6" Type="http://schemas.openxmlformats.org/officeDocument/2006/relationships/ctrlProp" Target="../ctrlProps/ctrlProp151.xml"/><Relationship Id="rId11" Type="http://schemas.openxmlformats.org/officeDocument/2006/relationships/ctrlProp" Target="../ctrlProps/ctrlProp156.xml"/><Relationship Id="rId5" Type="http://schemas.openxmlformats.org/officeDocument/2006/relationships/ctrlProp" Target="../ctrlProps/ctrlProp150.xml"/><Relationship Id="rId15" Type="http://schemas.openxmlformats.org/officeDocument/2006/relationships/ctrlProp" Target="../ctrlProps/ctrlProp160.xml"/><Relationship Id="rId10" Type="http://schemas.openxmlformats.org/officeDocument/2006/relationships/ctrlProp" Target="../ctrlProps/ctrlProp155.xml"/><Relationship Id="rId4" Type="http://schemas.openxmlformats.org/officeDocument/2006/relationships/ctrlProp" Target="../ctrlProps/ctrlProp149.xml"/><Relationship Id="rId9" Type="http://schemas.openxmlformats.org/officeDocument/2006/relationships/ctrlProp" Target="../ctrlProps/ctrlProp154.xml"/><Relationship Id="rId14" Type="http://schemas.openxmlformats.org/officeDocument/2006/relationships/ctrlProp" Target="../ctrlProps/ctrlProp159.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9.vml"/><Relationship Id="rId7" Type="http://schemas.openxmlformats.org/officeDocument/2006/relationships/ctrlProp" Target="../ctrlProps/ctrlProp164.xml"/><Relationship Id="rId2" Type="http://schemas.openxmlformats.org/officeDocument/2006/relationships/drawing" Target="../drawings/drawing29.xml"/><Relationship Id="rId1" Type="http://schemas.openxmlformats.org/officeDocument/2006/relationships/printerSettings" Target="../printerSettings/printerSettings31.bin"/><Relationship Id="rId6" Type="http://schemas.openxmlformats.org/officeDocument/2006/relationships/ctrlProp" Target="../ctrlProps/ctrlProp163.xml"/><Relationship Id="rId5" Type="http://schemas.openxmlformats.org/officeDocument/2006/relationships/ctrlProp" Target="../ctrlProps/ctrlProp162.xml"/><Relationship Id="rId4" Type="http://schemas.openxmlformats.org/officeDocument/2006/relationships/ctrlProp" Target="../ctrlProps/ctrlProp161.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0.vml"/><Relationship Id="rId7" Type="http://schemas.openxmlformats.org/officeDocument/2006/relationships/ctrlProp" Target="../ctrlProps/ctrlProp168.xml"/><Relationship Id="rId2" Type="http://schemas.openxmlformats.org/officeDocument/2006/relationships/drawing" Target="../drawings/drawing30.xml"/><Relationship Id="rId1" Type="http://schemas.openxmlformats.org/officeDocument/2006/relationships/printerSettings" Target="../printerSettings/printerSettings32.bin"/><Relationship Id="rId6" Type="http://schemas.openxmlformats.org/officeDocument/2006/relationships/ctrlProp" Target="../ctrlProps/ctrlProp167.xml"/><Relationship Id="rId5" Type="http://schemas.openxmlformats.org/officeDocument/2006/relationships/ctrlProp" Target="../ctrlProps/ctrlProp166.xml"/><Relationship Id="rId4" Type="http://schemas.openxmlformats.org/officeDocument/2006/relationships/ctrlProp" Target="../ctrlProps/ctrlProp165.xml"/></Relationships>
</file>

<file path=xl/worksheets/_rels/sheet33.xml.rels><?xml version="1.0" encoding="UTF-8" standalone="yes"?>
<Relationships xmlns="http://schemas.openxmlformats.org/package/2006/relationships"><Relationship Id="rId8" Type="http://schemas.openxmlformats.org/officeDocument/2006/relationships/ctrlProp" Target="../ctrlProps/ctrlProp173.xml"/><Relationship Id="rId3" Type="http://schemas.openxmlformats.org/officeDocument/2006/relationships/vmlDrawing" Target="../drawings/vmlDrawing31.vml"/><Relationship Id="rId7" Type="http://schemas.openxmlformats.org/officeDocument/2006/relationships/ctrlProp" Target="../ctrlProps/ctrlProp172.xml"/><Relationship Id="rId2" Type="http://schemas.openxmlformats.org/officeDocument/2006/relationships/drawing" Target="../drawings/drawing31.xml"/><Relationship Id="rId1" Type="http://schemas.openxmlformats.org/officeDocument/2006/relationships/printerSettings" Target="../printerSettings/printerSettings33.bin"/><Relationship Id="rId6" Type="http://schemas.openxmlformats.org/officeDocument/2006/relationships/ctrlProp" Target="../ctrlProps/ctrlProp171.xml"/><Relationship Id="rId11" Type="http://schemas.openxmlformats.org/officeDocument/2006/relationships/ctrlProp" Target="../ctrlProps/ctrlProp176.xml"/><Relationship Id="rId5" Type="http://schemas.openxmlformats.org/officeDocument/2006/relationships/ctrlProp" Target="../ctrlProps/ctrlProp170.xml"/><Relationship Id="rId10" Type="http://schemas.openxmlformats.org/officeDocument/2006/relationships/ctrlProp" Target="../ctrlProps/ctrlProp175.xml"/><Relationship Id="rId4" Type="http://schemas.openxmlformats.org/officeDocument/2006/relationships/ctrlProp" Target="../ctrlProps/ctrlProp169.xml"/><Relationship Id="rId9" Type="http://schemas.openxmlformats.org/officeDocument/2006/relationships/ctrlProp" Target="../ctrlProps/ctrlProp174.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2.vml"/><Relationship Id="rId7" Type="http://schemas.openxmlformats.org/officeDocument/2006/relationships/ctrlProp" Target="../ctrlProps/ctrlProp180.xml"/><Relationship Id="rId2" Type="http://schemas.openxmlformats.org/officeDocument/2006/relationships/drawing" Target="../drawings/drawing32.xml"/><Relationship Id="rId1" Type="http://schemas.openxmlformats.org/officeDocument/2006/relationships/printerSettings" Target="../printerSettings/printerSettings34.bin"/><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3.vml"/><Relationship Id="rId7" Type="http://schemas.openxmlformats.org/officeDocument/2006/relationships/ctrlProp" Target="../ctrlProps/ctrlProp184.xml"/><Relationship Id="rId2" Type="http://schemas.openxmlformats.org/officeDocument/2006/relationships/drawing" Target="../drawings/drawing33.xml"/><Relationship Id="rId1" Type="http://schemas.openxmlformats.org/officeDocument/2006/relationships/printerSettings" Target="../printerSettings/printerSettings35.bin"/><Relationship Id="rId6" Type="http://schemas.openxmlformats.org/officeDocument/2006/relationships/ctrlProp" Target="../ctrlProps/ctrlProp183.xml"/><Relationship Id="rId5" Type="http://schemas.openxmlformats.org/officeDocument/2006/relationships/ctrlProp" Target="../ctrlProps/ctrlProp182.xml"/><Relationship Id="rId4" Type="http://schemas.openxmlformats.org/officeDocument/2006/relationships/ctrlProp" Target="../ctrlProps/ctrlProp181.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4.vml"/><Relationship Id="rId7" Type="http://schemas.openxmlformats.org/officeDocument/2006/relationships/ctrlProp" Target="../ctrlProps/ctrlProp188.xml"/><Relationship Id="rId2" Type="http://schemas.openxmlformats.org/officeDocument/2006/relationships/drawing" Target="../drawings/drawing34.xml"/><Relationship Id="rId1" Type="http://schemas.openxmlformats.org/officeDocument/2006/relationships/printerSettings" Target="../printerSettings/printerSettings36.bin"/><Relationship Id="rId6" Type="http://schemas.openxmlformats.org/officeDocument/2006/relationships/ctrlProp" Target="../ctrlProps/ctrlProp187.xml"/><Relationship Id="rId5" Type="http://schemas.openxmlformats.org/officeDocument/2006/relationships/ctrlProp" Target="../ctrlProps/ctrlProp186.xml"/><Relationship Id="rId4" Type="http://schemas.openxmlformats.org/officeDocument/2006/relationships/ctrlProp" Target="../ctrlProps/ctrlProp185.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5.vml"/><Relationship Id="rId7" Type="http://schemas.openxmlformats.org/officeDocument/2006/relationships/ctrlProp" Target="../ctrlProps/ctrlProp192.xml"/><Relationship Id="rId2" Type="http://schemas.openxmlformats.org/officeDocument/2006/relationships/drawing" Target="../drawings/drawing35.xml"/><Relationship Id="rId1" Type="http://schemas.openxmlformats.org/officeDocument/2006/relationships/printerSettings" Target="../printerSettings/printerSettings37.bin"/><Relationship Id="rId6" Type="http://schemas.openxmlformats.org/officeDocument/2006/relationships/ctrlProp" Target="../ctrlProps/ctrlProp191.xml"/><Relationship Id="rId5" Type="http://schemas.openxmlformats.org/officeDocument/2006/relationships/ctrlProp" Target="../ctrlProps/ctrlProp190.xml"/><Relationship Id="rId4" Type="http://schemas.openxmlformats.org/officeDocument/2006/relationships/ctrlProp" Target="../ctrlProps/ctrlProp189.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6.vml"/><Relationship Id="rId7" Type="http://schemas.openxmlformats.org/officeDocument/2006/relationships/ctrlProp" Target="../ctrlProps/ctrlProp196.xml"/><Relationship Id="rId2" Type="http://schemas.openxmlformats.org/officeDocument/2006/relationships/drawing" Target="../drawings/drawing36.xml"/><Relationship Id="rId1" Type="http://schemas.openxmlformats.org/officeDocument/2006/relationships/printerSettings" Target="../printerSettings/printerSettings38.bin"/><Relationship Id="rId6" Type="http://schemas.openxmlformats.org/officeDocument/2006/relationships/ctrlProp" Target="../ctrlProps/ctrlProp195.xml"/><Relationship Id="rId5" Type="http://schemas.openxmlformats.org/officeDocument/2006/relationships/ctrlProp" Target="../ctrlProps/ctrlProp194.xml"/><Relationship Id="rId4" Type="http://schemas.openxmlformats.org/officeDocument/2006/relationships/ctrlProp" Target="../ctrlProps/ctrlProp193.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7.vml"/><Relationship Id="rId7" Type="http://schemas.openxmlformats.org/officeDocument/2006/relationships/ctrlProp" Target="../ctrlProps/ctrlProp200.xml"/><Relationship Id="rId2" Type="http://schemas.openxmlformats.org/officeDocument/2006/relationships/drawing" Target="../drawings/drawing37.xml"/><Relationship Id="rId1" Type="http://schemas.openxmlformats.org/officeDocument/2006/relationships/printerSettings" Target="../printerSettings/printerSettings39.bin"/><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8.vml"/><Relationship Id="rId7" Type="http://schemas.openxmlformats.org/officeDocument/2006/relationships/ctrlProp" Target="../ctrlProps/ctrlProp204.xml"/><Relationship Id="rId2" Type="http://schemas.openxmlformats.org/officeDocument/2006/relationships/drawing" Target="../drawings/drawing38.xml"/><Relationship Id="rId1" Type="http://schemas.openxmlformats.org/officeDocument/2006/relationships/printerSettings" Target="../printerSettings/printerSettings40.bin"/><Relationship Id="rId6" Type="http://schemas.openxmlformats.org/officeDocument/2006/relationships/ctrlProp" Target="../ctrlProps/ctrlProp203.xml"/><Relationship Id="rId5" Type="http://schemas.openxmlformats.org/officeDocument/2006/relationships/ctrlProp" Target="../ctrlProps/ctrlProp202.xml"/><Relationship Id="rId4" Type="http://schemas.openxmlformats.org/officeDocument/2006/relationships/ctrlProp" Target="../ctrlProps/ctrlProp201.xml"/></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39.vml"/><Relationship Id="rId7" Type="http://schemas.openxmlformats.org/officeDocument/2006/relationships/ctrlProp" Target="../ctrlProps/ctrlProp208.xml"/><Relationship Id="rId2" Type="http://schemas.openxmlformats.org/officeDocument/2006/relationships/drawing" Target="../drawings/drawing39.xml"/><Relationship Id="rId1" Type="http://schemas.openxmlformats.org/officeDocument/2006/relationships/printerSettings" Target="../printerSettings/printerSettings41.bin"/><Relationship Id="rId6" Type="http://schemas.openxmlformats.org/officeDocument/2006/relationships/ctrlProp" Target="../ctrlProps/ctrlProp207.xml"/><Relationship Id="rId5" Type="http://schemas.openxmlformats.org/officeDocument/2006/relationships/ctrlProp" Target="../ctrlProps/ctrlProp206.xml"/><Relationship Id="rId4" Type="http://schemas.openxmlformats.org/officeDocument/2006/relationships/ctrlProp" Target="../ctrlProps/ctrlProp205.xml"/></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0.vml"/><Relationship Id="rId7" Type="http://schemas.openxmlformats.org/officeDocument/2006/relationships/ctrlProp" Target="../ctrlProps/ctrlProp212.xml"/><Relationship Id="rId2" Type="http://schemas.openxmlformats.org/officeDocument/2006/relationships/drawing" Target="../drawings/drawing40.xml"/><Relationship Id="rId1" Type="http://schemas.openxmlformats.org/officeDocument/2006/relationships/printerSettings" Target="../printerSettings/printerSettings42.bin"/><Relationship Id="rId6" Type="http://schemas.openxmlformats.org/officeDocument/2006/relationships/ctrlProp" Target="../ctrlProps/ctrlProp211.xml"/><Relationship Id="rId5" Type="http://schemas.openxmlformats.org/officeDocument/2006/relationships/ctrlProp" Target="../ctrlProps/ctrlProp210.xml"/><Relationship Id="rId4" Type="http://schemas.openxmlformats.org/officeDocument/2006/relationships/ctrlProp" Target="../ctrlProps/ctrlProp209.xml"/></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1.vml"/><Relationship Id="rId7" Type="http://schemas.openxmlformats.org/officeDocument/2006/relationships/ctrlProp" Target="../ctrlProps/ctrlProp216.xml"/><Relationship Id="rId2" Type="http://schemas.openxmlformats.org/officeDocument/2006/relationships/drawing" Target="../drawings/drawing41.xml"/><Relationship Id="rId1" Type="http://schemas.openxmlformats.org/officeDocument/2006/relationships/printerSettings" Target="../printerSettings/printerSettings43.bin"/><Relationship Id="rId6" Type="http://schemas.openxmlformats.org/officeDocument/2006/relationships/ctrlProp" Target="../ctrlProps/ctrlProp215.xml"/><Relationship Id="rId5" Type="http://schemas.openxmlformats.org/officeDocument/2006/relationships/ctrlProp" Target="../ctrlProps/ctrlProp214.xml"/><Relationship Id="rId4" Type="http://schemas.openxmlformats.org/officeDocument/2006/relationships/ctrlProp" Target="../ctrlProps/ctrlProp213.xml"/></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2.vml"/><Relationship Id="rId7" Type="http://schemas.openxmlformats.org/officeDocument/2006/relationships/ctrlProp" Target="../ctrlProps/ctrlProp220.xml"/><Relationship Id="rId2" Type="http://schemas.openxmlformats.org/officeDocument/2006/relationships/drawing" Target="../drawings/drawing42.xml"/><Relationship Id="rId1" Type="http://schemas.openxmlformats.org/officeDocument/2006/relationships/printerSettings" Target="../printerSettings/printerSettings44.bin"/><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3.vml"/><Relationship Id="rId7" Type="http://schemas.openxmlformats.org/officeDocument/2006/relationships/ctrlProp" Target="../ctrlProps/ctrlProp224.xml"/><Relationship Id="rId2" Type="http://schemas.openxmlformats.org/officeDocument/2006/relationships/drawing" Target="../drawings/drawing43.xml"/><Relationship Id="rId1" Type="http://schemas.openxmlformats.org/officeDocument/2006/relationships/printerSettings" Target="../printerSettings/printerSettings45.bin"/><Relationship Id="rId6" Type="http://schemas.openxmlformats.org/officeDocument/2006/relationships/ctrlProp" Target="../ctrlProps/ctrlProp223.xml"/><Relationship Id="rId5" Type="http://schemas.openxmlformats.org/officeDocument/2006/relationships/ctrlProp" Target="../ctrlProps/ctrlProp222.xml"/><Relationship Id="rId4" Type="http://schemas.openxmlformats.org/officeDocument/2006/relationships/ctrlProp" Target="../ctrlProps/ctrlProp221.xml"/></Relationships>
</file>

<file path=xl/worksheets/_rels/sheet46.xml.rels><?xml version="1.0" encoding="UTF-8" standalone="yes"?>
<Relationships xmlns="http://schemas.openxmlformats.org/package/2006/relationships"><Relationship Id="rId8" Type="http://schemas.openxmlformats.org/officeDocument/2006/relationships/ctrlProp" Target="../ctrlProps/ctrlProp229.xml"/><Relationship Id="rId3" Type="http://schemas.openxmlformats.org/officeDocument/2006/relationships/vmlDrawing" Target="../drawings/vmlDrawing44.vml"/><Relationship Id="rId7" Type="http://schemas.openxmlformats.org/officeDocument/2006/relationships/ctrlProp" Target="../ctrlProps/ctrlProp228.xml"/><Relationship Id="rId2" Type="http://schemas.openxmlformats.org/officeDocument/2006/relationships/drawing" Target="../drawings/drawing44.xml"/><Relationship Id="rId1" Type="http://schemas.openxmlformats.org/officeDocument/2006/relationships/printerSettings" Target="../printerSettings/printerSettings46.bin"/><Relationship Id="rId6" Type="http://schemas.openxmlformats.org/officeDocument/2006/relationships/ctrlProp" Target="../ctrlProps/ctrlProp227.xml"/><Relationship Id="rId11" Type="http://schemas.openxmlformats.org/officeDocument/2006/relationships/ctrlProp" Target="../ctrlProps/ctrlProp232.xml"/><Relationship Id="rId5" Type="http://schemas.openxmlformats.org/officeDocument/2006/relationships/ctrlProp" Target="../ctrlProps/ctrlProp226.xml"/><Relationship Id="rId10" Type="http://schemas.openxmlformats.org/officeDocument/2006/relationships/ctrlProp" Target="../ctrlProps/ctrlProp231.xml"/><Relationship Id="rId4" Type="http://schemas.openxmlformats.org/officeDocument/2006/relationships/ctrlProp" Target="../ctrlProps/ctrlProp225.xml"/><Relationship Id="rId9" Type="http://schemas.openxmlformats.org/officeDocument/2006/relationships/ctrlProp" Target="../ctrlProps/ctrlProp230.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5.vml"/><Relationship Id="rId7" Type="http://schemas.openxmlformats.org/officeDocument/2006/relationships/ctrlProp" Target="../ctrlProps/ctrlProp236.xml"/><Relationship Id="rId2" Type="http://schemas.openxmlformats.org/officeDocument/2006/relationships/drawing" Target="../drawings/drawing45.xml"/><Relationship Id="rId1" Type="http://schemas.openxmlformats.org/officeDocument/2006/relationships/printerSettings" Target="../printerSettings/printerSettings47.bin"/><Relationship Id="rId6" Type="http://schemas.openxmlformats.org/officeDocument/2006/relationships/ctrlProp" Target="../ctrlProps/ctrlProp235.xml"/><Relationship Id="rId5" Type="http://schemas.openxmlformats.org/officeDocument/2006/relationships/ctrlProp" Target="../ctrlProps/ctrlProp234.xml"/><Relationship Id="rId4" Type="http://schemas.openxmlformats.org/officeDocument/2006/relationships/ctrlProp" Target="../ctrlProps/ctrlProp233.xml"/></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6.vml"/><Relationship Id="rId7" Type="http://schemas.openxmlformats.org/officeDocument/2006/relationships/ctrlProp" Target="../ctrlProps/ctrlProp240.xml"/><Relationship Id="rId2" Type="http://schemas.openxmlformats.org/officeDocument/2006/relationships/drawing" Target="../drawings/drawing46.xml"/><Relationship Id="rId1" Type="http://schemas.openxmlformats.org/officeDocument/2006/relationships/printerSettings" Target="../printerSettings/printerSettings48.bin"/><Relationship Id="rId6" Type="http://schemas.openxmlformats.org/officeDocument/2006/relationships/ctrlProp" Target="../ctrlProps/ctrlProp239.xml"/><Relationship Id="rId5" Type="http://schemas.openxmlformats.org/officeDocument/2006/relationships/ctrlProp" Target="../ctrlProps/ctrlProp238.xml"/><Relationship Id="rId4" Type="http://schemas.openxmlformats.org/officeDocument/2006/relationships/ctrlProp" Target="../ctrlProps/ctrlProp237.xml"/></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7.vml"/><Relationship Id="rId7" Type="http://schemas.openxmlformats.org/officeDocument/2006/relationships/ctrlProp" Target="../ctrlProps/ctrlProp244.xml"/><Relationship Id="rId2" Type="http://schemas.openxmlformats.org/officeDocument/2006/relationships/drawing" Target="../drawings/drawing47.xml"/><Relationship Id="rId1" Type="http://schemas.openxmlformats.org/officeDocument/2006/relationships/printerSettings" Target="../printerSettings/printerSettings49.bin"/><Relationship Id="rId6" Type="http://schemas.openxmlformats.org/officeDocument/2006/relationships/ctrlProp" Target="../ctrlProps/ctrlProp243.xml"/><Relationship Id="rId5" Type="http://schemas.openxmlformats.org/officeDocument/2006/relationships/ctrlProp" Target="../ctrlProps/ctrlProp242.xml"/><Relationship Id="rId4" Type="http://schemas.openxmlformats.org/officeDocument/2006/relationships/ctrlProp" Target="../ctrlProps/ctrlProp241.xml"/></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48.vml"/><Relationship Id="rId7" Type="http://schemas.openxmlformats.org/officeDocument/2006/relationships/ctrlProp" Target="../ctrlProps/ctrlProp248.xml"/><Relationship Id="rId2" Type="http://schemas.openxmlformats.org/officeDocument/2006/relationships/drawing" Target="../drawings/drawing48.xml"/><Relationship Id="rId1" Type="http://schemas.openxmlformats.org/officeDocument/2006/relationships/printerSettings" Target="../printerSettings/printerSettings50.bin"/><Relationship Id="rId6" Type="http://schemas.openxmlformats.org/officeDocument/2006/relationships/ctrlProp" Target="../ctrlProps/ctrlProp247.xml"/><Relationship Id="rId5" Type="http://schemas.openxmlformats.org/officeDocument/2006/relationships/ctrlProp" Target="../ctrlProps/ctrlProp246.xml"/><Relationship Id="rId4" Type="http://schemas.openxmlformats.org/officeDocument/2006/relationships/ctrlProp" Target="../ctrlProps/ctrlProp245.xml"/></Relationships>
</file>

<file path=xl/worksheets/_rels/sheet51.xml.rels><?xml version="1.0" encoding="UTF-8" standalone="yes"?>
<Relationships xmlns="http://schemas.openxmlformats.org/package/2006/relationships"><Relationship Id="rId8" Type="http://schemas.openxmlformats.org/officeDocument/2006/relationships/ctrlProp" Target="../ctrlProps/ctrlProp253.xml"/><Relationship Id="rId3" Type="http://schemas.openxmlformats.org/officeDocument/2006/relationships/vmlDrawing" Target="../drawings/vmlDrawing49.vml"/><Relationship Id="rId7" Type="http://schemas.openxmlformats.org/officeDocument/2006/relationships/ctrlProp" Target="../ctrlProps/ctrlProp252.xml"/><Relationship Id="rId2" Type="http://schemas.openxmlformats.org/officeDocument/2006/relationships/drawing" Target="../drawings/drawing49.xml"/><Relationship Id="rId1" Type="http://schemas.openxmlformats.org/officeDocument/2006/relationships/printerSettings" Target="../printerSettings/printerSettings51.bin"/><Relationship Id="rId6" Type="http://schemas.openxmlformats.org/officeDocument/2006/relationships/ctrlProp" Target="../ctrlProps/ctrlProp251.xml"/><Relationship Id="rId11" Type="http://schemas.openxmlformats.org/officeDocument/2006/relationships/ctrlProp" Target="../ctrlProps/ctrlProp256.xml"/><Relationship Id="rId5" Type="http://schemas.openxmlformats.org/officeDocument/2006/relationships/ctrlProp" Target="../ctrlProps/ctrlProp250.xml"/><Relationship Id="rId10" Type="http://schemas.openxmlformats.org/officeDocument/2006/relationships/ctrlProp" Target="../ctrlProps/ctrlProp255.xml"/><Relationship Id="rId4" Type="http://schemas.openxmlformats.org/officeDocument/2006/relationships/ctrlProp" Target="../ctrlProps/ctrlProp249.xml"/><Relationship Id="rId9" Type="http://schemas.openxmlformats.org/officeDocument/2006/relationships/ctrlProp" Target="../ctrlProps/ctrlProp254.xml"/></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50.vml"/><Relationship Id="rId7" Type="http://schemas.openxmlformats.org/officeDocument/2006/relationships/ctrlProp" Target="../ctrlProps/ctrlProp260.xml"/><Relationship Id="rId2" Type="http://schemas.openxmlformats.org/officeDocument/2006/relationships/drawing" Target="../drawings/drawing50.xml"/><Relationship Id="rId1" Type="http://schemas.openxmlformats.org/officeDocument/2006/relationships/printerSettings" Target="../printerSettings/printerSettings52.bin"/><Relationship Id="rId6" Type="http://schemas.openxmlformats.org/officeDocument/2006/relationships/ctrlProp" Target="../ctrlProps/ctrlProp259.xml"/><Relationship Id="rId5" Type="http://schemas.openxmlformats.org/officeDocument/2006/relationships/ctrlProp" Target="../ctrlProps/ctrlProp258.xml"/><Relationship Id="rId4" Type="http://schemas.openxmlformats.org/officeDocument/2006/relationships/ctrlProp" Target="../ctrlProps/ctrlProp257.xml"/></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51.vml"/><Relationship Id="rId7" Type="http://schemas.openxmlformats.org/officeDocument/2006/relationships/ctrlProp" Target="../ctrlProps/ctrlProp264.xml"/><Relationship Id="rId2" Type="http://schemas.openxmlformats.org/officeDocument/2006/relationships/drawing" Target="../drawings/drawing51.xml"/><Relationship Id="rId1" Type="http://schemas.openxmlformats.org/officeDocument/2006/relationships/printerSettings" Target="../printerSettings/printerSettings53.bin"/><Relationship Id="rId6" Type="http://schemas.openxmlformats.org/officeDocument/2006/relationships/ctrlProp" Target="../ctrlProps/ctrlProp263.xml"/><Relationship Id="rId5" Type="http://schemas.openxmlformats.org/officeDocument/2006/relationships/ctrlProp" Target="../ctrlProps/ctrlProp262.xml"/><Relationship Id="rId4" Type="http://schemas.openxmlformats.org/officeDocument/2006/relationships/ctrlProp" Target="../ctrlProps/ctrlProp261.xml"/></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2.vml"/><Relationship Id="rId7" Type="http://schemas.openxmlformats.org/officeDocument/2006/relationships/ctrlProp" Target="../ctrlProps/ctrlProp268.xml"/><Relationship Id="rId2" Type="http://schemas.openxmlformats.org/officeDocument/2006/relationships/drawing" Target="../drawings/drawing52.xml"/><Relationship Id="rId1" Type="http://schemas.openxmlformats.org/officeDocument/2006/relationships/printerSettings" Target="../printerSettings/printerSettings54.bin"/><Relationship Id="rId6" Type="http://schemas.openxmlformats.org/officeDocument/2006/relationships/ctrlProp" Target="../ctrlProps/ctrlProp267.xml"/><Relationship Id="rId5" Type="http://schemas.openxmlformats.org/officeDocument/2006/relationships/ctrlProp" Target="../ctrlProps/ctrlProp266.xml"/><Relationship Id="rId4" Type="http://schemas.openxmlformats.org/officeDocument/2006/relationships/ctrlProp" Target="../ctrlProps/ctrlProp265.xml"/></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3.vml"/><Relationship Id="rId7" Type="http://schemas.openxmlformats.org/officeDocument/2006/relationships/ctrlProp" Target="../ctrlProps/ctrlProp272.xml"/><Relationship Id="rId2" Type="http://schemas.openxmlformats.org/officeDocument/2006/relationships/drawing" Target="../drawings/drawing53.xml"/><Relationship Id="rId1" Type="http://schemas.openxmlformats.org/officeDocument/2006/relationships/printerSettings" Target="../printerSettings/printerSettings55.bin"/><Relationship Id="rId6" Type="http://schemas.openxmlformats.org/officeDocument/2006/relationships/ctrlProp" Target="../ctrlProps/ctrlProp271.xml"/><Relationship Id="rId5" Type="http://schemas.openxmlformats.org/officeDocument/2006/relationships/ctrlProp" Target="../ctrlProps/ctrlProp270.xml"/><Relationship Id="rId4" Type="http://schemas.openxmlformats.org/officeDocument/2006/relationships/ctrlProp" Target="../ctrlProps/ctrlProp269.xml"/></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4.vml"/><Relationship Id="rId7" Type="http://schemas.openxmlformats.org/officeDocument/2006/relationships/ctrlProp" Target="../ctrlProps/ctrlProp276.xml"/><Relationship Id="rId2" Type="http://schemas.openxmlformats.org/officeDocument/2006/relationships/drawing" Target="../drawings/drawing54.xml"/><Relationship Id="rId1" Type="http://schemas.openxmlformats.org/officeDocument/2006/relationships/printerSettings" Target="../printerSettings/printerSettings56.bin"/><Relationship Id="rId6" Type="http://schemas.openxmlformats.org/officeDocument/2006/relationships/ctrlProp" Target="../ctrlProps/ctrlProp275.xml"/><Relationship Id="rId5" Type="http://schemas.openxmlformats.org/officeDocument/2006/relationships/ctrlProp" Target="../ctrlProps/ctrlProp274.xml"/><Relationship Id="rId4" Type="http://schemas.openxmlformats.org/officeDocument/2006/relationships/ctrlProp" Target="../ctrlProps/ctrlProp273.xml"/></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5.vml"/><Relationship Id="rId7" Type="http://schemas.openxmlformats.org/officeDocument/2006/relationships/ctrlProp" Target="../ctrlProps/ctrlProp280.xml"/><Relationship Id="rId2" Type="http://schemas.openxmlformats.org/officeDocument/2006/relationships/drawing" Target="../drawings/drawing55.xml"/><Relationship Id="rId1" Type="http://schemas.openxmlformats.org/officeDocument/2006/relationships/printerSettings" Target="../printerSettings/printerSettings57.bin"/><Relationship Id="rId6" Type="http://schemas.openxmlformats.org/officeDocument/2006/relationships/ctrlProp" Target="../ctrlProps/ctrlProp279.xml"/><Relationship Id="rId5" Type="http://schemas.openxmlformats.org/officeDocument/2006/relationships/ctrlProp" Target="../ctrlProps/ctrlProp278.xml"/><Relationship Id="rId4" Type="http://schemas.openxmlformats.org/officeDocument/2006/relationships/ctrlProp" Target="../ctrlProps/ctrlProp277.xml"/></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6.vml"/><Relationship Id="rId7" Type="http://schemas.openxmlformats.org/officeDocument/2006/relationships/ctrlProp" Target="../ctrlProps/ctrlProp284.xml"/><Relationship Id="rId2" Type="http://schemas.openxmlformats.org/officeDocument/2006/relationships/drawing" Target="../drawings/drawing56.xml"/><Relationship Id="rId1" Type="http://schemas.openxmlformats.org/officeDocument/2006/relationships/printerSettings" Target="../printerSettings/printerSettings58.bin"/><Relationship Id="rId6" Type="http://schemas.openxmlformats.org/officeDocument/2006/relationships/ctrlProp" Target="../ctrlProps/ctrlProp283.xml"/><Relationship Id="rId5" Type="http://schemas.openxmlformats.org/officeDocument/2006/relationships/ctrlProp" Target="../ctrlProps/ctrlProp282.xml"/><Relationship Id="rId4" Type="http://schemas.openxmlformats.org/officeDocument/2006/relationships/ctrlProp" Target="../ctrlProps/ctrlProp281.xml"/></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7.vml"/><Relationship Id="rId7" Type="http://schemas.openxmlformats.org/officeDocument/2006/relationships/ctrlProp" Target="../ctrlProps/ctrlProp288.xml"/><Relationship Id="rId2" Type="http://schemas.openxmlformats.org/officeDocument/2006/relationships/drawing" Target="../drawings/drawing57.xml"/><Relationship Id="rId1" Type="http://schemas.openxmlformats.org/officeDocument/2006/relationships/printerSettings" Target="../printerSettings/printerSettings59.bin"/><Relationship Id="rId6" Type="http://schemas.openxmlformats.org/officeDocument/2006/relationships/ctrlProp" Target="../ctrlProps/ctrlProp287.xml"/><Relationship Id="rId5" Type="http://schemas.openxmlformats.org/officeDocument/2006/relationships/ctrlProp" Target="../ctrlProps/ctrlProp286.xml"/><Relationship Id="rId4" Type="http://schemas.openxmlformats.org/officeDocument/2006/relationships/ctrlProp" Target="../ctrlProps/ctrlProp285.xml"/></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58.vml"/><Relationship Id="rId7" Type="http://schemas.openxmlformats.org/officeDocument/2006/relationships/ctrlProp" Target="../ctrlProps/ctrlProp292.xml"/><Relationship Id="rId2" Type="http://schemas.openxmlformats.org/officeDocument/2006/relationships/drawing" Target="../drawings/drawing58.xml"/><Relationship Id="rId1" Type="http://schemas.openxmlformats.org/officeDocument/2006/relationships/printerSettings" Target="../printerSettings/printerSettings60.bin"/><Relationship Id="rId6" Type="http://schemas.openxmlformats.org/officeDocument/2006/relationships/ctrlProp" Target="../ctrlProps/ctrlProp291.xml"/><Relationship Id="rId5" Type="http://schemas.openxmlformats.org/officeDocument/2006/relationships/ctrlProp" Target="../ctrlProps/ctrlProp290.xml"/><Relationship Id="rId4" Type="http://schemas.openxmlformats.org/officeDocument/2006/relationships/ctrlProp" Target="../ctrlProps/ctrlProp289.xml"/></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59.vml"/><Relationship Id="rId7" Type="http://schemas.openxmlformats.org/officeDocument/2006/relationships/ctrlProp" Target="../ctrlProps/ctrlProp296.xml"/><Relationship Id="rId2" Type="http://schemas.openxmlformats.org/officeDocument/2006/relationships/drawing" Target="../drawings/drawing59.xml"/><Relationship Id="rId1" Type="http://schemas.openxmlformats.org/officeDocument/2006/relationships/printerSettings" Target="../printerSettings/printerSettings61.bin"/><Relationship Id="rId6" Type="http://schemas.openxmlformats.org/officeDocument/2006/relationships/ctrlProp" Target="../ctrlProps/ctrlProp295.xml"/><Relationship Id="rId5" Type="http://schemas.openxmlformats.org/officeDocument/2006/relationships/ctrlProp" Target="../ctrlProps/ctrlProp294.xml"/><Relationship Id="rId4" Type="http://schemas.openxmlformats.org/officeDocument/2006/relationships/ctrlProp" Target="../ctrlProps/ctrlProp293.xml"/></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60.vml"/><Relationship Id="rId7" Type="http://schemas.openxmlformats.org/officeDocument/2006/relationships/ctrlProp" Target="../ctrlProps/ctrlProp300.xml"/><Relationship Id="rId2" Type="http://schemas.openxmlformats.org/officeDocument/2006/relationships/drawing" Target="../drawings/drawing60.xml"/><Relationship Id="rId1" Type="http://schemas.openxmlformats.org/officeDocument/2006/relationships/printerSettings" Target="../printerSettings/printerSettings62.bin"/><Relationship Id="rId6" Type="http://schemas.openxmlformats.org/officeDocument/2006/relationships/ctrlProp" Target="../ctrlProps/ctrlProp299.xml"/><Relationship Id="rId5" Type="http://schemas.openxmlformats.org/officeDocument/2006/relationships/ctrlProp" Target="../ctrlProps/ctrlProp298.xml"/><Relationship Id="rId4" Type="http://schemas.openxmlformats.org/officeDocument/2006/relationships/ctrlProp" Target="../ctrlProps/ctrlProp297.xml"/></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61.vml"/><Relationship Id="rId7" Type="http://schemas.openxmlformats.org/officeDocument/2006/relationships/ctrlProp" Target="../ctrlProps/ctrlProp304.xml"/><Relationship Id="rId2" Type="http://schemas.openxmlformats.org/officeDocument/2006/relationships/drawing" Target="../drawings/drawing61.xml"/><Relationship Id="rId1" Type="http://schemas.openxmlformats.org/officeDocument/2006/relationships/printerSettings" Target="../printerSettings/printerSettings63.bin"/><Relationship Id="rId6" Type="http://schemas.openxmlformats.org/officeDocument/2006/relationships/ctrlProp" Target="../ctrlProps/ctrlProp303.xml"/><Relationship Id="rId5" Type="http://schemas.openxmlformats.org/officeDocument/2006/relationships/ctrlProp" Target="../ctrlProps/ctrlProp302.xml"/><Relationship Id="rId4" Type="http://schemas.openxmlformats.org/officeDocument/2006/relationships/ctrlProp" Target="../ctrlProps/ctrlProp301.xml"/></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2.vml"/><Relationship Id="rId7" Type="http://schemas.openxmlformats.org/officeDocument/2006/relationships/ctrlProp" Target="../ctrlProps/ctrlProp308.xml"/><Relationship Id="rId2" Type="http://schemas.openxmlformats.org/officeDocument/2006/relationships/drawing" Target="../drawings/drawing62.xml"/><Relationship Id="rId1" Type="http://schemas.openxmlformats.org/officeDocument/2006/relationships/printerSettings" Target="../printerSettings/printerSettings64.bin"/><Relationship Id="rId6" Type="http://schemas.openxmlformats.org/officeDocument/2006/relationships/ctrlProp" Target="../ctrlProps/ctrlProp307.xml"/><Relationship Id="rId5" Type="http://schemas.openxmlformats.org/officeDocument/2006/relationships/ctrlProp" Target="../ctrlProps/ctrlProp306.xml"/><Relationship Id="rId4" Type="http://schemas.openxmlformats.org/officeDocument/2006/relationships/ctrlProp" Target="../ctrlProps/ctrlProp305.xml"/></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63.vml"/><Relationship Id="rId7" Type="http://schemas.openxmlformats.org/officeDocument/2006/relationships/ctrlProp" Target="../ctrlProps/ctrlProp312.xml"/><Relationship Id="rId2" Type="http://schemas.openxmlformats.org/officeDocument/2006/relationships/drawing" Target="../drawings/drawing63.xml"/><Relationship Id="rId1" Type="http://schemas.openxmlformats.org/officeDocument/2006/relationships/printerSettings" Target="../printerSettings/printerSettings65.bin"/><Relationship Id="rId6" Type="http://schemas.openxmlformats.org/officeDocument/2006/relationships/ctrlProp" Target="../ctrlProps/ctrlProp311.xml"/><Relationship Id="rId5" Type="http://schemas.openxmlformats.org/officeDocument/2006/relationships/ctrlProp" Target="../ctrlProps/ctrlProp310.xml"/><Relationship Id="rId4" Type="http://schemas.openxmlformats.org/officeDocument/2006/relationships/ctrlProp" Target="../ctrlProps/ctrlProp309.xml"/></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64.vml"/><Relationship Id="rId7" Type="http://schemas.openxmlformats.org/officeDocument/2006/relationships/ctrlProp" Target="../ctrlProps/ctrlProp316.xml"/><Relationship Id="rId2" Type="http://schemas.openxmlformats.org/officeDocument/2006/relationships/drawing" Target="../drawings/drawing64.xml"/><Relationship Id="rId1" Type="http://schemas.openxmlformats.org/officeDocument/2006/relationships/printerSettings" Target="../printerSettings/printerSettings66.bin"/><Relationship Id="rId6" Type="http://schemas.openxmlformats.org/officeDocument/2006/relationships/ctrlProp" Target="../ctrlProps/ctrlProp315.xml"/><Relationship Id="rId5" Type="http://schemas.openxmlformats.org/officeDocument/2006/relationships/ctrlProp" Target="../ctrlProps/ctrlProp314.xml"/><Relationship Id="rId4" Type="http://schemas.openxmlformats.org/officeDocument/2006/relationships/ctrlProp" Target="../ctrlProps/ctrlProp313.xml"/></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65.vml"/><Relationship Id="rId7" Type="http://schemas.openxmlformats.org/officeDocument/2006/relationships/ctrlProp" Target="../ctrlProps/ctrlProp320.xml"/><Relationship Id="rId2" Type="http://schemas.openxmlformats.org/officeDocument/2006/relationships/drawing" Target="../drawings/drawing65.xml"/><Relationship Id="rId1" Type="http://schemas.openxmlformats.org/officeDocument/2006/relationships/printerSettings" Target="../printerSettings/printerSettings67.bin"/><Relationship Id="rId6" Type="http://schemas.openxmlformats.org/officeDocument/2006/relationships/ctrlProp" Target="../ctrlProps/ctrlProp319.xml"/><Relationship Id="rId5" Type="http://schemas.openxmlformats.org/officeDocument/2006/relationships/ctrlProp" Target="../ctrlProps/ctrlProp318.xml"/><Relationship Id="rId4" Type="http://schemas.openxmlformats.org/officeDocument/2006/relationships/ctrlProp" Target="../ctrlProps/ctrlProp317.xml"/></Relationships>
</file>

<file path=xl/worksheets/_rels/sheet68.xml.rels><?xml version="1.0" encoding="UTF-8" standalone="yes"?>
<Relationships xmlns="http://schemas.openxmlformats.org/package/2006/relationships"><Relationship Id="rId3" Type="http://schemas.openxmlformats.org/officeDocument/2006/relationships/vmlDrawing" Target="../drawings/vmlDrawing66.vml"/><Relationship Id="rId7" Type="http://schemas.openxmlformats.org/officeDocument/2006/relationships/ctrlProp" Target="../ctrlProps/ctrlProp324.xml"/><Relationship Id="rId2" Type="http://schemas.openxmlformats.org/officeDocument/2006/relationships/drawing" Target="../drawings/drawing66.xml"/><Relationship Id="rId1" Type="http://schemas.openxmlformats.org/officeDocument/2006/relationships/printerSettings" Target="../printerSettings/printerSettings68.bin"/><Relationship Id="rId6" Type="http://schemas.openxmlformats.org/officeDocument/2006/relationships/ctrlProp" Target="../ctrlProps/ctrlProp323.xml"/><Relationship Id="rId5" Type="http://schemas.openxmlformats.org/officeDocument/2006/relationships/ctrlProp" Target="../ctrlProps/ctrlProp322.xml"/><Relationship Id="rId4" Type="http://schemas.openxmlformats.org/officeDocument/2006/relationships/ctrlProp" Target="../ctrlProps/ctrlProp321.xml"/></Relationships>
</file>

<file path=xl/worksheets/_rels/sheet69.xml.rels><?xml version="1.0" encoding="UTF-8" standalone="yes"?>
<Relationships xmlns="http://schemas.openxmlformats.org/package/2006/relationships"><Relationship Id="rId3" Type="http://schemas.openxmlformats.org/officeDocument/2006/relationships/vmlDrawing" Target="../drawings/vmlDrawing67.vml"/><Relationship Id="rId7" Type="http://schemas.openxmlformats.org/officeDocument/2006/relationships/ctrlProp" Target="../ctrlProps/ctrlProp328.xml"/><Relationship Id="rId2" Type="http://schemas.openxmlformats.org/officeDocument/2006/relationships/drawing" Target="../drawings/drawing67.xml"/><Relationship Id="rId1" Type="http://schemas.openxmlformats.org/officeDocument/2006/relationships/printerSettings" Target="../printerSettings/printerSettings69.bin"/><Relationship Id="rId6" Type="http://schemas.openxmlformats.org/officeDocument/2006/relationships/ctrlProp" Target="../ctrlProps/ctrlProp327.xml"/><Relationship Id="rId5" Type="http://schemas.openxmlformats.org/officeDocument/2006/relationships/ctrlProp" Target="../ctrlProps/ctrlProp326.xml"/><Relationship Id="rId4" Type="http://schemas.openxmlformats.org/officeDocument/2006/relationships/ctrlProp" Target="../ctrlProps/ctrlProp325.xml"/></Relationships>
</file>

<file path=xl/worksheets/_rels/sheet70.xml.rels><?xml version="1.0" encoding="UTF-8" standalone="yes"?>
<Relationships xmlns="http://schemas.openxmlformats.org/package/2006/relationships"><Relationship Id="rId3" Type="http://schemas.openxmlformats.org/officeDocument/2006/relationships/vmlDrawing" Target="../drawings/vmlDrawing68.vml"/><Relationship Id="rId7" Type="http://schemas.openxmlformats.org/officeDocument/2006/relationships/ctrlProp" Target="../ctrlProps/ctrlProp332.xml"/><Relationship Id="rId2" Type="http://schemas.openxmlformats.org/officeDocument/2006/relationships/drawing" Target="../drawings/drawing68.xml"/><Relationship Id="rId1" Type="http://schemas.openxmlformats.org/officeDocument/2006/relationships/printerSettings" Target="../printerSettings/printerSettings70.bin"/><Relationship Id="rId6" Type="http://schemas.openxmlformats.org/officeDocument/2006/relationships/ctrlProp" Target="../ctrlProps/ctrlProp331.xml"/><Relationship Id="rId5" Type="http://schemas.openxmlformats.org/officeDocument/2006/relationships/ctrlProp" Target="../ctrlProps/ctrlProp330.xml"/><Relationship Id="rId4" Type="http://schemas.openxmlformats.org/officeDocument/2006/relationships/ctrlProp" Target="../ctrlProps/ctrlProp329.xml"/></Relationships>
</file>

<file path=xl/worksheets/_rels/sheet71.xml.rels><?xml version="1.0" encoding="UTF-8" standalone="yes"?>
<Relationships xmlns="http://schemas.openxmlformats.org/package/2006/relationships"><Relationship Id="rId3" Type="http://schemas.openxmlformats.org/officeDocument/2006/relationships/vmlDrawing" Target="../drawings/vmlDrawing69.vml"/><Relationship Id="rId7" Type="http://schemas.openxmlformats.org/officeDocument/2006/relationships/ctrlProp" Target="../ctrlProps/ctrlProp336.xml"/><Relationship Id="rId2" Type="http://schemas.openxmlformats.org/officeDocument/2006/relationships/drawing" Target="../drawings/drawing69.xml"/><Relationship Id="rId1" Type="http://schemas.openxmlformats.org/officeDocument/2006/relationships/printerSettings" Target="../printerSettings/printerSettings71.bin"/><Relationship Id="rId6" Type="http://schemas.openxmlformats.org/officeDocument/2006/relationships/ctrlProp" Target="../ctrlProps/ctrlProp335.xml"/><Relationship Id="rId5" Type="http://schemas.openxmlformats.org/officeDocument/2006/relationships/ctrlProp" Target="../ctrlProps/ctrlProp334.xml"/><Relationship Id="rId4" Type="http://schemas.openxmlformats.org/officeDocument/2006/relationships/ctrlProp" Target="../ctrlProps/ctrlProp333.xml"/></Relationships>
</file>

<file path=xl/worksheets/_rels/sheet72.xml.rels><?xml version="1.0" encoding="UTF-8" standalone="yes"?>
<Relationships xmlns="http://schemas.openxmlformats.org/package/2006/relationships"><Relationship Id="rId3" Type="http://schemas.openxmlformats.org/officeDocument/2006/relationships/vmlDrawing" Target="../drawings/vmlDrawing70.vml"/><Relationship Id="rId7" Type="http://schemas.openxmlformats.org/officeDocument/2006/relationships/ctrlProp" Target="../ctrlProps/ctrlProp340.xml"/><Relationship Id="rId2" Type="http://schemas.openxmlformats.org/officeDocument/2006/relationships/drawing" Target="../drawings/drawing70.xml"/><Relationship Id="rId1" Type="http://schemas.openxmlformats.org/officeDocument/2006/relationships/printerSettings" Target="../printerSettings/printerSettings72.bin"/><Relationship Id="rId6" Type="http://schemas.openxmlformats.org/officeDocument/2006/relationships/ctrlProp" Target="../ctrlProps/ctrlProp339.xml"/><Relationship Id="rId5" Type="http://schemas.openxmlformats.org/officeDocument/2006/relationships/ctrlProp" Target="../ctrlProps/ctrlProp338.xml"/><Relationship Id="rId4" Type="http://schemas.openxmlformats.org/officeDocument/2006/relationships/ctrlProp" Target="../ctrlProps/ctrlProp337.xml"/></Relationships>
</file>

<file path=xl/worksheets/_rels/sheet73.xml.rels><?xml version="1.0" encoding="UTF-8" standalone="yes"?>
<Relationships xmlns="http://schemas.openxmlformats.org/package/2006/relationships"><Relationship Id="rId3" Type="http://schemas.openxmlformats.org/officeDocument/2006/relationships/vmlDrawing" Target="../drawings/vmlDrawing71.vml"/><Relationship Id="rId7" Type="http://schemas.openxmlformats.org/officeDocument/2006/relationships/ctrlProp" Target="../ctrlProps/ctrlProp344.xml"/><Relationship Id="rId2" Type="http://schemas.openxmlformats.org/officeDocument/2006/relationships/drawing" Target="../drawings/drawing71.xml"/><Relationship Id="rId1" Type="http://schemas.openxmlformats.org/officeDocument/2006/relationships/printerSettings" Target="../printerSettings/printerSettings73.bin"/><Relationship Id="rId6" Type="http://schemas.openxmlformats.org/officeDocument/2006/relationships/ctrlProp" Target="../ctrlProps/ctrlProp343.xml"/><Relationship Id="rId5" Type="http://schemas.openxmlformats.org/officeDocument/2006/relationships/ctrlProp" Target="../ctrlProps/ctrlProp342.xml"/><Relationship Id="rId4" Type="http://schemas.openxmlformats.org/officeDocument/2006/relationships/ctrlProp" Target="../ctrlProps/ctrlProp341.xml"/></Relationships>
</file>

<file path=xl/worksheets/_rels/sheet74.xml.rels><?xml version="1.0" encoding="UTF-8" standalone="yes"?>
<Relationships xmlns="http://schemas.openxmlformats.org/package/2006/relationships"><Relationship Id="rId3" Type="http://schemas.openxmlformats.org/officeDocument/2006/relationships/vmlDrawing" Target="../drawings/vmlDrawing72.vml"/><Relationship Id="rId7" Type="http://schemas.openxmlformats.org/officeDocument/2006/relationships/ctrlProp" Target="../ctrlProps/ctrlProp348.xml"/><Relationship Id="rId2" Type="http://schemas.openxmlformats.org/officeDocument/2006/relationships/drawing" Target="../drawings/drawing72.xml"/><Relationship Id="rId1" Type="http://schemas.openxmlformats.org/officeDocument/2006/relationships/printerSettings" Target="../printerSettings/printerSettings74.bin"/><Relationship Id="rId6" Type="http://schemas.openxmlformats.org/officeDocument/2006/relationships/ctrlProp" Target="../ctrlProps/ctrlProp347.xml"/><Relationship Id="rId5" Type="http://schemas.openxmlformats.org/officeDocument/2006/relationships/ctrlProp" Target="../ctrlProps/ctrlProp346.xml"/><Relationship Id="rId4" Type="http://schemas.openxmlformats.org/officeDocument/2006/relationships/ctrlProp" Target="../ctrlProps/ctrlProp345.xml"/></Relationships>
</file>

<file path=xl/worksheets/_rels/sheet75.xml.rels><?xml version="1.0" encoding="UTF-8" standalone="yes"?>
<Relationships xmlns="http://schemas.openxmlformats.org/package/2006/relationships"><Relationship Id="rId3" Type="http://schemas.openxmlformats.org/officeDocument/2006/relationships/vmlDrawing" Target="../drawings/vmlDrawing73.vml"/><Relationship Id="rId7" Type="http://schemas.openxmlformats.org/officeDocument/2006/relationships/ctrlProp" Target="../ctrlProps/ctrlProp352.xml"/><Relationship Id="rId2" Type="http://schemas.openxmlformats.org/officeDocument/2006/relationships/drawing" Target="../drawings/drawing73.xml"/><Relationship Id="rId1" Type="http://schemas.openxmlformats.org/officeDocument/2006/relationships/printerSettings" Target="../printerSettings/printerSettings75.bin"/><Relationship Id="rId6" Type="http://schemas.openxmlformats.org/officeDocument/2006/relationships/ctrlProp" Target="../ctrlProps/ctrlProp351.xml"/><Relationship Id="rId5" Type="http://schemas.openxmlformats.org/officeDocument/2006/relationships/ctrlProp" Target="../ctrlProps/ctrlProp350.xml"/><Relationship Id="rId4" Type="http://schemas.openxmlformats.org/officeDocument/2006/relationships/ctrlProp" Target="../ctrlProps/ctrlProp349.xml"/></Relationships>
</file>

<file path=xl/worksheets/_rels/sheet76.xml.rels><?xml version="1.0" encoding="UTF-8" standalone="yes"?>
<Relationships xmlns="http://schemas.openxmlformats.org/package/2006/relationships"><Relationship Id="rId3" Type="http://schemas.openxmlformats.org/officeDocument/2006/relationships/vmlDrawing" Target="../drawings/vmlDrawing74.vml"/><Relationship Id="rId7" Type="http://schemas.openxmlformats.org/officeDocument/2006/relationships/ctrlProp" Target="../ctrlProps/ctrlProp356.xml"/><Relationship Id="rId2" Type="http://schemas.openxmlformats.org/officeDocument/2006/relationships/drawing" Target="../drawings/drawing74.xml"/><Relationship Id="rId1" Type="http://schemas.openxmlformats.org/officeDocument/2006/relationships/printerSettings" Target="../printerSettings/printerSettings76.bin"/><Relationship Id="rId6" Type="http://schemas.openxmlformats.org/officeDocument/2006/relationships/ctrlProp" Target="../ctrlProps/ctrlProp355.xml"/><Relationship Id="rId5" Type="http://schemas.openxmlformats.org/officeDocument/2006/relationships/ctrlProp" Target="../ctrlProps/ctrlProp354.xml"/><Relationship Id="rId4" Type="http://schemas.openxmlformats.org/officeDocument/2006/relationships/ctrlProp" Target="../ctrlProps/ctrlProp353.xml"/></Relationships>
</file>

<file path=xl/worksheets/_rels/sheet77.xml.rels><?xml version="1.0" encoding="UTF-8" standalone="yes"?>
<Relationships xmlns="http://schemas.openxmlformats.org/package/2006/relationships"><Relationship Id="rId3" Type="http://schemas.openxmlformats.org/officeDocument/2006/relationships/vmlDrawing" Target="../drawings/vmlDrawing75.vml"/><Relationship Id="rId7" Type="http://schemas.openxmlformats.org/officeDocument/2006/relationships/ctrlProp" Target="../ctrlProps/ctrlProp360.xml"/><Relationship Id="rId2" Type="http://schemas.openxmlformats.org/officeDocument/2006/relationships/drawing" Target="../drawings/drawing75.xml"/><Relationship Id="rId1" Type="http://schemas.openxmlformats.org/officeDocument/2006/relationships/printerSettings" Target="../printerSettings/printerSettings77.bin"/><Relationship Id="rId6" Type="http://schemas.openxmlformats.org/officeDocument/2006/relationships/ctrlProp" Target="../ctrlProps/ctrlProp359.xml"/><Relationship Id="rId5" Type="http://schemas.openxmlformats.org/officeDocument/2006/relationships/ctrlProp" Target="../ctrlProps/ctrlProp358.xml"/><Relationship Id="rId4" Type="http://schemas.openxmlformats.org/officeDocument/2006/relationships/ctrlProp" Target="../ctrlProps/ctrlProp357.xml"/></Relationships>
</file>

<file path=xl/worksheets/_rels/sheet78.xml.rels><?xml version="1.0" encoding="UTF-8" standalone="yes"?>
<Relationships xmlns="http://schemas.openxmlformats.org/package/2006/relationships"><Relationship Id="rId3" Type="http://schemas.openxmlformats.org/officeDocument/2006/relationships/vmlDrawing" Target="../drawings/vmlDrawing76.vml"/><Relationship Id="rId7" Type="http://schemas.openxmlformats.org/officeDocument/2006/relationships/ctrlProp" Target="../ctrlProps/ctrlProp364.xml"/><Relationship Id="rId2" Type="http://schemas.openxmlformats.org/officeDocument/2006/relationships/drawing" Target="../drawings/drawing76.xml"/><Relationship Id="rId1" Type="http://schemas.openxmlformats.org/officeDocument/2006/relationships/printerSettings" Target="../printerSettings/printerSettings78.bin"/><Relationship Id="rId6" Type="http://schemas.openxmlformats.org/officeDocument/2006/relationships/ctrlProp" Target="../ctrlProps/ctrlProp363.xml"/><Relationship Id="rId5" Type="http://schemas.openxmlformats.org/officeDocument/2006/relationships/ctrlProp" Target="../ctrlProps/ctrlProp362.xml"/><Relationship Id="rId4" Type="http://schemas.openxmlformats.org/officeDocument/2006/relationships/ctrlProp" Target="../ctrlProps/ctrlProp361.xml"/></Relationships>
</file>

<file path=xl/worksheets/_rels/sheet79.xml.rels><?xml version="1.0" encoding="UTF-8" standalone="yes"?>
<Relationships xmlns="http://schemas.openxmlformats.org/package/2006/relationships"><Relationship Id="rId3" Type="http://schemas.openxmlformats.org/officeDocument/2006/relationships/vmlDrawing" Target="../drawings/vmlDrawing77.vml"/><Relationship Id="rId7" Type="http://schemas.openxmlformats.org/officeDocument/2006/relationships/ctrlProp" Target="../ctrlProps/ctrlProp368.xml"/><Relationship Id="rId2" Type="http://schemas.openxmlformats.org/officeDocument/2006/relationships/drawing" Target="../drawings/drawing77.xml"/><Relationship Id="rId1" Type="http://schemas.openxmlformats.org/officeDocument/2006/relationships/printerSettings" Target="../printerSettings/printerSettings79.bin"/><Relationship Id="rId6" Type="http://schemas.openxmlformats.org/officeDocument/2006/relationships/ctrlProp" Target="../ctrlProps/ctrlProp367.xml"/><Relationship Id="rId5" Type="http://schemas.openxmlformats.org/officeDocument/2006/relationships/ctrlProp" Target="../ctrlProps/ctrlProp366.xml"/><Relationship Id="rId4" Type="http://schemas.openxmlformats.org/officeDocument/2006/relationships/ctrlProp" Target="../ctrlProps/ctrlProp365.xml"/></Relationships>
</file>

<file path=xl/worksheets/_rels/sheet80.xml.rels><?xml version="1.0" encoding="UTF-8" standalone="yes"?>
<Relationships xmlns="http://schemas.openxmlformats.org/package/2006/relationships"><Relationship Id="rId3" Type="http://schemas.openxmlformats.org/officeDocument/2006/relationships/vmlDrawing" Target="../drawings/vmlDrawing78.vml"/><Relationship Id="rId7" Type="http://schemas.openxmlformats.org/officeDocument/2006/relationships/ctrlProp" Target="../ctrlProps/ctrlProp372.xml"/><Relationship Id="rId2" Type="http://schemas.openxmlformats.org/officeDocument/2006/relationships/drawing" Target="../drawings/drawing78.xml"/><Relationship Id="rId1" Type="http://schemas.openxmlformats.org/officeDocument/2006/relationships/printerSettings" Target="../printerSettings/printerSettings80.bin"/><Relationship Id="rId6" Type="http://schemas.openxmlformats.org/officeDocument/2006/relationships/ctrlProp" Target="../ctrlProps/ctrlProp371.xml"/><Relationship Id="rId5" Type="http://schemas.openxmlformats.org/officeDocument/2006/relationships/ctrlProp" Target="../ctrlProps/ctrlProp370.xml"/><Relationship Id="rId4" Type="http://schemas.openxmlformats.org/officeDocument/2006/relationships/ctrlProp" Target="../ctrlProps/ctrlProp369.xml"/></Relationships>
</file>

<file path=xl/worksheets/_rels/sheet81.xml.rels><?xml version="1.0" encoding="UTF-8" standalone="yes"?>
<Relationships xmlns="http://schemas.openxmlformats.org/package/2006/relationships"><Relationship Id="rId3" Type="http://schemas.openxmlformats.org/officeDocument/2006/relationships/vmlDrawing" Target="../drawings/vmlDrawing79.vml"/><Relationship Id="rId7" Type="http://schemas.openxmlformats.org/officeDocument/2006/relationships/ctrlProp" Target="../ctrlProps/ctrlProp376.xml"/><Relationship Id="rId2" Type="http://schemas.openxmlformats.org/officeDocument/2006/relationships/drawing" Target="../drawings/drawing79.xml"/><Relationship Id="rId1" Type="http://schemas.openxmlformats.org/officeDocument/2006/relationships/printerSettings" Target="../printerSettings/printerSettings81.bin"/><Relationship Id="rId6" Type="http://schemas.openxmlformats.org/officeDocument/2006/relationships/ctrlProp" Target="../ctrlProps/ctrlProp375.xml"/><Relationship Id="rId5" Type="http://schemas.openxmlformats.org/officeDocument/2006/relationships/ctrlProp" Target="../ctrlProps/ctrlProp374.xml"/><Relationship Id="rId4" Type="http://schemas.openxmlformats.org/officeDocument/2006/relationships/ctrlProp" Target="../ctrlProps/ctrlProp373.xml"/></Relationships>
</file>

<file path=xl/worksheets/_rels/sheet82.xml.rels><?xml version="1.0" encoding="UTF-8" standalone="yes"?>
<Relationships xmlns="http://schemas.openxmlformats.org/package/2006/relationships"><Relationship Id="rId3" Type="http://schemas.openxmlformats.org/officeDocument/2006/relationships/vmlDrawing" Target="../drawings/vmlDrawing80.vml"/><Relationship Id="rId7" Type="http://schemas.openxmlformats.org/officeDocument/2006/relationships/ctrlProp" Target="../ctrlProps/ctrlProp380.xml"/><Relationship Id="rId2" Type="http://schemas.openxmlformats.org/officeDocument/2006/relationships/drawing" Target="../drawings/drawing80.xml"/><Relationship Id="rId1" Type="http://schemas.openxmlformats.org/officeDocument/2006/relationships/printerSettings" Target="../printerSettings/printerSettings82.bin"/><Relationship Id="rId6" Type="http://schemas.openxmlformats.org/officeDocument/2006/relationships/ctrlProp" Target="../ctrlProps/ctrlProp379.xml"/><Relationship Id="rId5" Type="http://schemas.openxmlformats.org/officeDocument/2006/relationships/ctrlProp" Target="../ctrlProps/ctrlProp378.xml"/><Relationship Id="rId4" Type="http://schemas.openxmlformats.org/officeDocument/2006/relationships/ctrlProp" Target="../ctrlProps/ctrlProp377.xml"/></Relationships>
</file>

<file path=xl/worksheets/_rels/sheet83.xml.rels><?xml version="1.0" encoding="UTF-8" standalone="yes"?>
<Relationships xmlns="http://schemas.openxmlformats.org/package/2006/relationships"><Relationship Id="rId3" Type="http://schemas.openxmlformats.org/officeDocument/2006/relationships/vmlDrawing" Target="../drawings/vmlDrawing81.vml"/><Relationship Id="rId7" Type="http://schemas.openxmlformats.org/officeDocument/2006/relationships/ctrlProp" Target="../ctrlProps/ctrlProp384.xml"/><Relationship Id="rId2" Type="http://schemas.openxmlformats.org/officeDocument/2006/relationships/drawing" Target="../drawings/drawing81.xml"/><Relationship Id="rId1" Type="http://schemas.openxmlformats.org/officeDocument/2006/relationships/printerSettings" Target="../printerSettings/printerSettings83.bin"/><Relationship Id="rId6" Type="http://schemas.openxmlformats.org/officeDocument/2006/relationships/ctrlProp" Target="../ctrlProps/ctrlProp383.xml"/><Relationship Id="rId5" Type="http://schemas.openxmlformats.org/officeDocument/2006/relationships/ctrlProp" Target="../ctrlProps/ctrlProp382.xml"/><Relationship Id="rId4" Type="http://schemas.openxmlformats.org/officeDocument/2006/relationships/ctrlProp" Target="../ctrlProps/ctrlProp381.xml"/></Relationships>
</file>

<file path=xl/worksheets/_rels/sheet84.xml.rels><?xml version="1.0" encoding="UTF-8" standalone="yes"?>
<Relationships xmlns="http://schemas.openxmlformats.org/package/2006/relationships"><Relationship Id="rId3" Type="http://schemas.openxmlformats.org/officeDocument/2006/relationships/vmlDrawing" Target="../drawings/vmlDrawing82.vml"/><Relationship Id="rId7" Type="http://schemas.openxmlformats.org/officeDocument/2006/relationships/ctrlProp" Target="../ctrlProps/ctrlProp388.xml"/><Relationship Id="rId2" Type="http://schemas.openxmlformats.org/officeDocument/2006/relationships/drawing" Target="../drawings/drawing82.xml"/><Relationship Id="rId1" Type="http://schemas.openxmlformats.org/officeDocument/2006/relationships/printerSettings" Target="../printerSettings/printerSettings84.bin"/><Relationship Id="rId6" Type="http://schemas.openxmlformats.org/officeDocument/2006/relationships/ctrlProp" Target="../ctrlProps/ctrlProp387.xml"/><Relationship Id="rId5" Type="http://schemas.openxmlformats.org/officeDocument/2006/relationships/ctrlProp" Target="../ctrlProps/ctrlProp386.xml"/><Relationship Id="rId4" Type="http://schemas.openxmlformats.org/officeDocument/2006/relationships/ctrlProp" Target="../ctrlProps/ctrlProp385.xml"/></Relationships>
</file>

<file path=xl/worksheets/_rels/sheet85.xml.rels><?xml version="1.0" encoding="UTF-8" standalone="yes"?>
<Relationships xmlns="http://schemas.openxmlformats.org/package/2006/relationships"><Relationship Id="rId3" Type="http://schemas.openxmlformats.org/officeDocument/2006/relationships/vmlDrawing" Target="../drawings/vmlDrawing83.vml"/><Relationship Id="rId7" Type="http://schemas.openxmlformats.org/officeDocument/2006/relationships/ctrlProp" Target="../ctrlProps/ctrlProp392.xml"/><Relationship Id="rId2" Type="http://schemas.openxmlformats.org/officeDocument/2006/relationships/drawing" Target="../drawings/drawing83.xml"/><Relationship Id="rId1" Type="http://schemas.openxmlformats.org/officeDocument/2006/relationships/printerSettings" Target="../printerSettings/printerSettings85.bin"/><Relationship Id="rId6" Type="http://schemas.openxmlformats.org/officeDocument/2006/relationships/ctrlProp" Target="../ctrlProps/ctrlProp391.xml"/><Relationship Id="rId5" Type="http://schemas.openxmlformats.org/officeDocument/2006/relationships/ctrlProp" Target="../ctrlProps/ctrlProp390.xml"/><Relationship Id="rId4" Type="http://schemas.openxmlformats.org/officeDocument/2006/relationships/ctrlProp" Target="../ctrlProps/ctrlProp389.xml"/></Relationships>
</file>

<file path=xl/worksheets/_rels/sheet86.xml.rels><?xml version="1.0" encoding="UTF-8" standalone="yes"?>
<Relationships xmlns="http://schemas.openxmlformats.org/package/2006/relationships"><Relationship Id="rId3" Type="http://schemas.openxmlformats.org/officeDocument/2006/relationships/vmlDrawing" Target="../drawings/vmlDrawing84.vml"/><Relationship Id="rId7" Type="http://schemas.openxmlformats.org/officeDocument/2006/relationships/ctrlProp" Target="../ctrlProps/ctrlProp396.xml"/><Relationship Id="rId2" Type="http://schemas.openxmlformats.org/officeDocument/2006/relationships/drawing" Target="../drawings/drawing84.xml"/><Relationship Id="rId1" Type="http://schemas.openxmlformats.org/officeDocument/2006/relationships/printerSettings" Target="../printerSettings/printerSettings86.bin"/><Relationship Id="rId6" Type="http://schemas.openxmlformats.org/officeDocument/2006/relationships/ctrlProp" Target="../ctrlProps/ctrlProp395.xml"/><Relationship Id="rId5" Type="http://schemas.openxmlformats.org/officeDocument/2006/relationships/ctrlProp" Target="../ctrlProps/ctrlProp394.xml"/><Relationship Id="rId4" Type="http://schemas.openxmlformats.org/officeDocument/2006/relationships/ctrlProp" Target="../ctrlProps/ctrlProp393.xml"/></Relationships>
</file>

<file path=xl/worksheets/_rels/sheet87.xml.rels><?xml version="1.0" encoding="UTF-8" standalone="yes"?>
<Relationships xmlns="http://schemas.openxmlformats.org/package/2006/relationships"><Relationship Id="rId3" Type="http://schemas.openxmlformats.org/officeDocument/2006/relationships/vmlDrawing" Target="../drawings/vmlDrawing85.vml"/><Relationship Id="rId7" Type="http://schemas.openxmlformats.org/officeDocument/2006/relationships/ctrlProp" Target="../ctrlProps/ctrlProp400.xml"/><Relationship Id="rId2" Type="http://schemas.openxmlformats.org/officeDocument/2006/relationships/drawing" Target="../drawings/drawing85.xml"/><Relationship Id="rId1" Type="http://schemas.openxmlformats.org/officeDocument/2006/relationships/printerSettings" Target="../printerSettings/printerSettings87.bin"/><Relationship Id="rId6" Type="http://schemas.openxmlformats.org/officeDocument/2006/relationships/ctrlProp" Target="../ctrlProps/ctrlProp399.xml"/><Relationship Id="rId5" Type="http://schemas.openxmlformats.org/officeDocument/2006/relationships/ctrlProp" Target="../ctrlProps/ctrlProp398.xml"/><Relationship Id="rId4" Type="http://schemas.openxmlformats.org/officeDocument/2006/relationships/ctrlProp" Target="../ctrlProps/ctrlProp397.xml"/></Relationships>
</file>

<file path=xl/worksheets/_rels/sheet88.xml.rels><?xml version="1.0" encoding="UTF-8" standalone="yes"?>
<Relationships xmlns="http://schemas.openxmlformats.org/package/2006/relationships"><Relationship Id="rId3" Type="http://schemas.openxmlformats.org/officeDocument/2006/relationships/vmlDrawing" Target="../drawings/vmlDrawing86.vml"/><Relationship Id="rId7" Type="http://schemas.openxmlformats.org/officeDocument/2006/relationships/ctrlProp" Target="../ctrlProps/ctrlProp404.xml"/><Relationship Id="rId2" Type="http://schemas.openxmlformats.org/officeDocument/2006/relationships/drawing" Target="../drawings/drawing86.xml"/><Relationship Id="rId1" Type="http://schemas.openxmlformats.org/officeDocument/2006/relationships/printerSettings" Target="../printerSettings/printerSettings88.bin"/><Relationship Id="rId6" Type="http://schemas.openxmlformats.org/officeDocument/2006/relationships/ctrlProp" Target="../ctrlProps/ctrlProp403.xml"/><Relationship Id="rId5" Type="http://schemas.openxmlformats.org/officeDocument/2006/relationships/ctrlProp" Target="../ctrlProps/ctrlProp402.xml"/><Relationship Id="rId4" Type="http://schemas.openxmlformats.org/officeDocument/2006/relationships/ctrlProp" Target="../ctrlProps/ctrlProp401.xml"/></Relationships>
</file>

<file path=xl/worksheets/_rels/sheet89.xml.rels><?xml version="1.0" encoding="UTF-8" standalone="yes"?>
<Relationships xmlns="http://schemas.openxmlformats.org/package/2006/relationships"><Relationship Id="rId3" Type="http://schemas.openxmlformats.org/officeDocument/2006/relationships/vmlDrawing" Target="../drawings/vmlDrawing87.vml"/><Relationship Id="rId7" Type="http://schemas.openxmlformats.org/officeDocument/2006/relationships/ctrlProp" Target="../ctrlProps/ctrlProp408.xml"/><Relationship Id="rId2" Type="http://schemas.openxmlformats.org/officeDocument/2006/relationships/drawing" Target="../drawings/drawing87.xml"/><Relationship Id="rId1" Type="http://schemas.openxmlformats.org/officeDocument/2006/relationships/printerSettings" Target="../printerSettings/printerSettings89.bin"/><Relationship Id="rId6" Type="http://schemas.openxmlformats.org/officeDocument/2006/relationships/ctrlProp" Target="../ctrlProps/ctrlProp407.xml"/><Relationship Id="rId5" Type="http://schemas.openxmlformats.org/officeDocument/2006/relationships/ctrlProp" Target="../ctrlProps/ctrlProp406.xml"/><Relationship Id="rId4" Type="http://schemas.openxmlformats.org/officeDocument/2006/relationships/ctrlProp" Target="../ctrlProps/ctrlProp405.xml"/></Relationships>
</file>

<file path=xl/worksheets/_rels/sheet90.xml.rels><?xml version="1.0" encoding="UTF-8" standalone="yes"?>
<Relationships xmlns="http://schemas.openxmlformats.org/package/2006/relationships"><Relationship Id="rId3" Type="http://schemas.openxmlformats.org/officeDocument/2006/relationships/vmlDrawing" Target="../drawings/vmlDrawing88.vml"/><Relationship Id="rId7" Type="http://schemas.openxmlformats.org/officeDocument/2006/relationships/ctrlProp" Target="../ctrlProps/ctrlProp412.xml"/><Relationship Id="rId2" Type="http://schemas.openxmlformats.org/officeDocument/2006/relationships/drawing" Target="../drawings/drawing88.xml"/><Relationship Id="rId1" Type="http://schemas.openxmlformats.org/officeDocument/2006/relationships/printerSettings" Target="../printerSettings/printerSettings90.bin"/><Relationship Id="rId6" Type="http://schemas.openxmlformats.org/officeDocument/2006/relationships/ctrlProp" Target="../ctrlProps/ctrlProp411.xml"/><Relationship Id="rId5" Type="http://schemas.openxmlformats.org/officeDocument/2006/relationships/ctrlProp" Target="../ctrlProps/ctrlProp410.xml"/><Relationship Id="rId4" Type="http://schemas.openxmlformats.org/officeDocument/2006/relationships/ctrlProp" Target="../ctrlProps/ctrlProp409.xml"/></Relationships>
</file>

<file path=xl/worksheets/_rels/sheet91.xml.rels><?xml version="1.0" encoding="UTF-8" standalone="yes"?>
<Relationships xmlns="http://schemas.openxmlformats.org/package/2006/relationships"><Relationship Id="rId3" Type="http://schemas.openxmlformats.org/officeDocument/2006/relationships/vmlDrawing" Target="../drawings/vmlDrawing89.vml"/><Relationship Id="rId7" Type="http://schemas.openxmlformats.org/officeDocument/2006/relationships/ctrlProp" Target="../ctrlProps/ctrlProp416.xml"/><Relationship Id="rId2" Type="http://schemas.openxmlformats.org/officeDocument/2006/relationships/drawing" Target="../drawings/drawing89.xml"/><Relationship Id="rId1" Type="http://schemas.openxmlformats.org/officeDocument/2006/relationships/printerSettings" Target="../printerSettings/printerSettings91.bin"/><Relationship Id="rId6" Type="http://schemas.openxmlformats.org/officeDocument/2006/relationships/ctrlProp" Target="../ctrlProps/ctrlProp415.xml"/><Relationship Id="rId5" Type="http://schemas.openxmlformats.org/officeDocument/2006/relationships/ctrlProp" Target="../ctrlProps/ctrlProp414.xml"/><Relationship Id="rId4" Type="http://schemas.openxmlformats.org/officeDocument/2006/relationships/ctrlProp" Target="../ctrlProps/ctrlProp413.xml"/></Relationships>
</file>

<file path=xl/worksheets/_rels/sheet92.xml.rels><?xml version="1.0" encoding="UTF-8" standalone="yes"?>
<Relationships xmlns="http://schemas.openxmlformats.org/package/2006/relationships"><Relationship Id="rId3" Type="http://schemas.openxmlformats.org/officeDocument/2006/relationships/vmlDrawing" Target="../drawings/vmlDrawing90.vml"/><Relationship Id="rId7" Type="http://schemas.openxmlformats.org/officeDocument/2006/relationships/ctrlProp" Target="../ctrlProps/ctrlProp420.xml"/><Relationship Id="rId2" Type="http://schemas.openxmlformats.org/officeDocument/2006/relationships/drawing" Target="../drawings/drawing90.xml"/><Relationship Id="rId1" Type="http://schemas.openxmlformats.org/officeDocument/2006/relationships/printerSettings" Target="../printerSettings/printerSettings92.bin"/><Relationship Id="rId6" Type="http://schemas.openxmlformats.org/officeDocument/2006/relationships/ctrlProp" Target="../ctrlProps/ctrlProp419.xml"/><Relationship Id="rId5" Type="http://schemas.openxmlformats.org/officeDocument/2006/relationships/ctrlProp" Target="../ctrlProps/ctrlProp418.xml"/><Relationship Id="rId4" Type="http://schemas.openxmlformats.org/officeDocument/2006/relationships/ctrlProp" Target="../ctrlProps/ctrlProp417.xml"/></Relationships>
</file>

<file path=xl/worksheets/_rels/sheet93.xml.rels><?xml version="1.0" encoding="UTF-8" standalone="yes"?>
<Relationships xmlns="http://schemas.openxmlformats.org/package/2006/relationships"><Relationship Id="rId3" Type="http://schemas.openxmlformats.org/officeDocument/2006/relationships/vmlDrawing" Target="../drawings/vmlDrawing91.vml"/><Relationship Id="rId7" Type="http://schemas.openxmlformats.org/officeDocument/2006/relationships/ctrlProp" Target="../ctrlProps/ctrlProp424.xml"/><Relationship Id="rId2" Type="http://schemas.openxmlformats.org/officeDocument/2006/relationships/drawing" Target="../drawings/drawing91.xml"/><Relationship Id="rId1" Type="http://schemas.openxmlformats.org/officeDocument/2006/relationships/printerSettings" Target="../printerSettings/printerSettings93.bin"/><Relationship Id="rId6" Type="http://schemas.openxmlformats.org/officeDocument/2006/relationships/ctrlProp" Target="../ctrlProps/ctrlProp423.xml"/><Relationship Id="rId5" Type="http://schemas.openxmlformats.org/officeDocument/2006/relationships/ctrlProp" Target="../ctrlProps/ctrlProp422.xml"/><Relationship Id="rId4" Type="http://schemas.openxmlformats.org/officeDocument/2006/relationships/ctrlProp" Target="../ctrlProps/ctrlProp421.xml"/></Relationships>
</file>

<file path=xl/worksheets/_rels/sheet94.xml.rels><?xml version="1.0" encoding="UTF-8" standalone="yes"?>
<Relationships xmlns="http://schemas.openxmlformats.org/package/2006/relationships"><Relationship Id="rId3" Type="http://schemas.openxmlformats.org/officeDocument/2006/relationships/vmlDrawing" Target="../drawings/vmlDrawing92.vml"/><Relationship Id="rId7" Type="http://schemas.openxmlformats.org/officeDocument/2006/relationships/ctrlProp" Target="../ctrlProps/ctrlProp428.xml"/><Relationship Id="rId2" Type="http://schemas.openxmlformats.org/officeDocument/2006/relationships/drawing" Target="../drawings/drawing92.xml"/><Relationship Id="rId1" Type="http://schemas.openxmlformats.org/officeDocument/2006/relationships/printerSettings" Target="../printerSettings/printerSettings94.bin"/><Relationship Id="rId6" Type="http://schemas.openxmlformats.org/officeDocument/2006/relationships/ctrlProp" Target="../ctrlProps/ctrlProp427.xml"/><Relationship Id="rId5" Type="http://schemas.openxmlformats.org/officeDocument/2006/relationships/ctrlProp" Target="../ctrlProps/ctrlProp426.xml"/><Relationship Id="rId4" Type="http://schemas.openxmlformats.org/officeDocument/2006/relationships/ctrlProp" Target="../ctrlProps/ctrlProp425.xml"/></Relationships>
</file>

<file path=xl/worksheets/_rels/sheet95.xml.rels><?xml version="1.0" encoding="UTF-8" standalone="yes"?>
<Relationships xmlns="http://schemas.openxmlformats.org/package/2006/relationships"><Relationship Id="rId3" Type="http://schemas.openxmlformats.org/officeDocument/2006/relationships/vmlDrawing" Target="../drawings/vmlDrawing93.vml"/><Relationship Id="rId7" Type="http://schemas.openxmlformats.org/officeDocument/2006/relationships/ctrlProp" Target="../ctrlProps/ctrlProp432.xml"/><Relationship Id="rId2" Type="http://schemas.openxmlformats.org/officeDocument/2006/relationships/drawing" Target="../drawings/drawing93.xml"/><Relationship Id="rId1" Type="http://schemas.openxmlformats.org/officeDocument/2006/relationships/printerSettings" Target="../printerSettings/printerSettings95.bin"/><Relationship Id="rId6" Type="http://schemas.openxmlformats.org/officeDocument/2006/relationships/ctrlProp" Target="../ctrlProps/ctrlProp431.xml"/><Relationship Id="rId5" Type="http://schemas.openxmlformats.org/officeDocument/2006/relationships/ctrlProp" Target="../ctrlProps/ctrlProp430.xml"/><Relationship Id="rId4" Type="http://schemas.openxmlformats.org/officeDocument/2006/relationships/ctrlProp" Target="../ctrlProps/ctrlProp429.xml"/></Relationships>
</file>

<file path=xl/worksheets/_rels/sheet96.xml.rels><?xml version="1.0" encoding="UTF-8" standalone="yes"?>
<Relationships xmlns="http://schemas.openxmlformats.org/package/2006/relationships"><Relationship Id="rId3" Type="http://schemas.openxmlformats.org/officeDocument/2006/relationships/vmlDrawing" Target="../drawings/vmlDrawing94.vml"/><Relationship Id="rId7" Type="http://schemas.openxmlformats.org/officeDocument/2006/relationships/ctrlProp" Target="../ctrlProps/ctrlProp436.xml"/><Relationship Id="rId2" Type="http://schemas.openxmlformats.org/officeDocument/2006/relationships/drawing" Target="../drawings/drawing94.xml"/><Relationship Id="rId1" Type="http://schemas.openxmlformats.org/officeDocument/2006/relationships/printerSettings" Target="../printerSettings/printerSettings96.bin"/><Relationship Id="rId6" Type="http://schemas.openxmlformats.org/officeDocument/2006/relationships/ctrlProp" Target="../ctrlProps/ctrlProp435.xml"/><Relationship Id="rId5" Type="http://schemas.openxmlformats.org/officeDocument/2006/relationships/ctrlProp" Target="../ctrlProps/ctrlProp434.xml"/><Relationship Id="rId4" Type="http://schemas.openxmlformats.org/officeDocument/2006/relationships/ctrlProp" Target="../ctrlProps/ctrlProp433.xml"/></Relationships>
</file>

<file path=xl/worksheets/_rels/sheet97.xml.rels><?xml version="1.0" encoding="UTF-8" standalone="yes"?>
<Relationships xmlns="http://schemas.openxmlformats.org/package/2006/relationships"><Relationship Id="rId3" Type="http://schemas.openxmlformats.org/officeDocument/2006/relationships/vmlDrawing" Target="../drawings/vmlDrawing95.vml"/><Relationship Id="rId7" Type="http://schemas.openxmlformats.org/officeDocument/2006/relationships/ctrlProp" Target="../ctrlProps/ctrlProp440.xml"/><Relationship Id="rId2" Type="http://schemas.openxmlformats.org/officeDocument/2006/relationships/drawing" Target="../drawings/drawing95.xml"/><Relationship Id="rId1" Type="http://schemas.openxmlformats.org/officeDocument/2006/relationships/printerSettings" Target="../printerSettings/printerSettings97.bin"/><Relationship Id="rId6" Type="http://schemas.openxmlformats.org/officeDocument/2006/relationships/ctrlProp" Target="../ctrlProps/ctrlProp439.xml"/><Relationship Id="rId5" Type="http://schemas.openxmlformats.org/officeDocument/2006/relationships/ctrlProp" Target="../ctrlProps/ctrlProp438.xml"/><Relationship Id="rId4" Type="http://schemas.openxmlformats.org/officeDocument/2006/relationships/ctrlProp" Target="../ctrlProps/ctrlProp437.xml"/></Relationships>
</file>

<file path=xl/worksheets/_rels/sheet98.xml.rels><?xml version="1.0" encoding="UTF-8" standalone="yes"?>
<Relationships xmlns="http://schemas.openxmlformats.org/package/2006/relationships"><Relationship Id="rId3" Type="http://schemas.openxmlformats.org/officeDocument/2006/relationships/vmlDrawing" Target="../drawings/vmlDrawing96.vml"/><Relationship Id="rId7" Type="http://schemas.openxmlformats.org/officeDocument/2006/relationships/ctrlProp" Target="../ctrlProps/ctrlProp444.xml"/><Relationship Id="rId2" Type="http://schemas.openxmlformats.org/officeDocument/2006/relationships/drawing" Target="../drawings/drawing96.xml"/><Relationship Id="rId1" Type="http://schemas.openxmlformats.org/officeDocument/2006/relationships/printerSettings" Target="../printerSettings/printerSettings98.bin"/><Relationship Id="rId6" Type="http://schemas.openxmlformats.org/officeDocument/2006/relationships/ctrlProp" Target="../ctrlProps/ctrlProp443.xml"/><Relationship Id="rId5" Type="http://schemas.openxmlformats.org/officeDocument/2006/relationships/ctrlProp" Target="../ctrlProps/ctrlProp442.xml"/><Relationship Id="rId4" Type="http://schemas.openxmlformats.org/officeDocument/2006/relationships/ctrlProp" Target="../ctrlProps/ctrlProp44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P41"/>
  <sheetViews>
    <sheetView workbookViewId="0">
      <selection activeCell="A13" sqref="A13"/>
    </sheetView>
  </sheetViews>
  <sheetFormatPr defaultRowHeight="14.4" x14ac:dyDescent="0.3"/>
  <cols>
    <col min="1" max="1" width="147.33203125" style="58" customWidth="1"/>
  </cols>
  <sheetData>
    <row r="1" spans="1:16" ht="33" customHeight="1" x14ac:dyDescent="0.3">
      <c r="A1" s="54" t="s">
        <v>29</v>
      </c>
      <c r="B1" s="34"/>
      <c r="C1" s="34"/>
      <c r="D1" s="34"/>
      <c r="E1" s="34"/>
      <c r="F1" s="34"/>
      <c r="G1" s="34"/>
      <c r="H1" s="34"/>
      <c r="I1" s="34"/>
      <c r="J1" s="34"/>
      <c r="K1" s="34"/>
      <c r="L1" s="34"/>
      <c r="M1" s="34"/>
      <c r="N1" s="34"/>
      <c r="O1" s="34"/>
      <c r="P1" s="34"/>
    </row>
    <row r="2" spans="1:16" ht="50.25" customHeight="1" x14ac:dyDescent="0.3">
      <c r="A2" s="54" t="s">
        <v>64</v>
      </c>
      <c r="B2" s="34"/>
      <c r="C2" s="34"/>
      <c r="D2" s="34"/>
      <c r="E2" s="34"/>
      <c r="F2" s="34"/>
      <c r="G2" s="34"/>
      <c r="H2" s="34"/>
      <c r="I2" s="34"/>
      <c r="J2" s="34"/>
      <c r="K2" s="34"/>
      <c r="L2" s="34"/>
      <c r="M2" s="34"/>
      <c r="N2" s="34"/>
      <c r="O2" s="34"/>
      <c r="P2" s="34"/>
    </row>
    <row r="3" spans="1:16" ht="15.6" x14ac:dyDescent="0.3">
      <c r="A3" s="55"/>
      <c r="B3" s="31"/>
      <c r="C3" s="31"/>
      <c r="D3" s="31"/>
      <c r="E3" s="31"/>
      <c r="F3" s="31"/>
      <c r="G3" s="31"/>
      <c r="H3" s="31"/>
      <c r="I3" s="31"/>
      <c r="J3" s="31"/>
      <c r="K3" s="31"/>
      <c r="L3" s="31"/>
      <c r="M3" s="31"/>
      <c r="N3" s="31"/>
      <c r="O3" s="31"/>
      <c r="P3" s="31"/>
    </row>
    <row r="4" spans="1:16" ht="15.6" x14ac:dyDescent="0.3">
      <c r="A4" s="45" t="s">
        <v>65</v>
      </c>
      <c r="B4" s="33"/>
      <c r="C4" s="33"/>
      <c r="D4" s="33"/>
      <c r="E4" s="33"/>
      <c r="F4" s="33"/>
      <c r="G4" s="33"/>
      <c r="H4" s="33"/>
      <c r="I4" s="33"/>
      <c r="J4" s="33"/>
      <c r="K4" s="33"/>
      <c r="L4" s="33"/>
      <c r="M4" s="33"/>
      <c r="N4" s="33"/>
      <c r="O4" s="33"/>
      <c r="P4" s="33"/>
    </row>
    <row r="5" spans="1:16" ht="31.2" x14ac:dyDescent="0.3">
      <c r="A5" s="45" t="s">
        <v>66</v>
      </c>
      <c r="B5" s="33"/>
      <c r="C5" s="33"/>
      <c r="D5" s="33"/>
      <c r="E5" s="33"/>
      <c r="F5" s="33"/>
      <c r="G5" s="33"/>
      <c r="H5" s="33"/>
      <c r="I5" s="33"/>
      <c r="J5" s="33"/>
      <c r="K5" s="33"/>
      <c r="L5" s="33"/>
      <c r="M5" s="33"/>
      <c r="N5" s="33"/>
      <c r="O5" s="33"/>
      <c r="P5" s="33"/>
    </row>
    <row r="6" spans="1:16" ht="15.6" x14ac:dyDescent="0.3">
      <c r="A6" s="45" t="s">
        <v>67</v>
      </c>
      <c r="B6" s="33"/>
      <c r="C6" s="33"/>
      <c r="D6" s="33"/>
      <c r="E6" s="33"/>
      <c r="F6" s="33"/>
      <c r="G6" s="33"/>
      <c r="H6" s="33"/>
      <c r="I6" s="33"/>
      <c r="J6" s="33"/>
      <c r="K6" s="33"/>
      <c r="L6" s="33"/>
      <c r="M6" s="33"/>
      <c r="N6" s="33"/>
      <c r="O6" s="33"/>
      <c r="P6" s="33"/>
    </row>
    <row r="7" spans="1:16" ht="15.6" x14ac:dyDescent="0.3">
      <c r="A7" s="56" t="s">
        <v>68</v>
      </c>
      <c r="B7" s="30"/>
      <c r="C7" s="30"/>
      <c r="D7" s="30"/>
      <c r="E7" s="30"/>
      <c r="F7" s="30"/>
      <c r="G7" s="30"/>
      <c r="H7" s="30"/>
      <c r="I7" s="30"/>
      <c r="J7" s="30"/>
      <c r="K7" s="30"/>
      <c r="L7" s="30"/>
      <c r="M7" s="30"/>
      <c r="N7" s="30"/>
      <c r="O7" s="30"/>
      <c r="P7" s="30"/>
    </row>
    <row r="8" spans="1:16" ht="15.6" x14ac:dyDescent="0.3">
      <c r="A8" s="45" t="s">
        <v>69</v>
      </c>
      <c r="B8" s="35"/>
      <c r="C8" s="35"/>
      <c r="D8" s="35"/>
      <c r="E8" s="35"/>
      <c r="F8" s="35"/>
      <c r="G8" s="35"/>
      <c r="H8" s="35"/>
      <c r="I8" s="35"/>
      <c r="J8" s="35"/>
      <c r="K8" s="35"/>
      <c r="L8" s="35"/>
      <c r="M8" s="35"/>
      <c r="N8" s="35"/>
      <c r="O8" s="35"/>
      <c r="P8" s="35"/>
    </row>
    <row r="9" spans="1:16" ht="15.6" x14ac:dyDescent="0.3">
      <c r="A9" s="45" t="s">
        <v>70</v>
      </c>
      <c r="B9" s="32"/>
      <c r="C9" s="32"/>
      <c r="D9" s="32"/>
      <c r="E9" s="32"/>
      <c r="F9" s="32"/>
      <c r="G9" s="32"/>
      <c r="H9" s="32"/>
      <c r="I9" s="32"/>
      <c r="J9" s="32"/>
      <c r="K9" s="32"/>
      <c r="L9" s="32"/>
      <c r="M9" s="32"/>
      <c r="N9" s="32"/>
      <c r="O9" s="32"/>
      <c r="P9" s="32"/>
    </row>
    <row r="10" spans="1:16" ht="15.6" x14ac:dyDescent="0.3">
      <c r="A10" s="45" t="s">
        <v>71</v>
      </c>
      <c r="B10" s="36"/>
      <c r="C10" s="36"/>
      <c r="D10" s="36"/>
      <c r="E10" s="36"/>
      <c r="F10" s="36"/>
      <c r="G10" s="36"/>
      <c r="H10" s="36"/>
      <c r="I10" s="36"/>
      <c r="J10" s="36"/>
      <c r="K10" s="36"/>
      <c r="L10" s="36"/>
      <c r="M10" s="36"/>
      <c r="N10" s="36"/>
      <c r="O10" s="36"/>
      <c r="P10" s="36"/>
    </row>
    <row r="11" spans="1:16" ht="15.6" x14ac:dyDescent="0.3">
      <c r="A11" s="45" t="s">
        <v>95</v>
      </c>
      <c r="B11" s="30"/>
      <c r="C11" s="30"/>
      <c r="D11" s="30"/>
      <c r="E11" s="30"/>
      <c r="F11" s="30"/>
      <c r="G11" s="30"/>
      <c r="H11" s="30"/>
      <c r="I11" s="30"/>
      <c r="J11" s="30"/>
      <c r="K11" s="30"/>
      <c r="L11" s="30"/>
      <c r="M11" s="30"/>
      <c r="N11" s="30"/>
      <c r="O11" s="30"/>
      <c r="P11" s="30"/>
    </row>
    <row r="12" spans="1:16" ht="46.8" x14ac:dyDescent="0.3">
      <c r="A12" s="45" t="s">
        <v>72</v>
      </c>
      <c r="B12" s="30"/>
      <c r="C12" s="30"/>
      <c r="D12" s="30"/>
      <c r="E12" s="30"/>
      <c r="F12" s="30"/>
      <c r="G12" s="30"/>
      <c r="H12" s="30"/>
      <c r="I12" s="30"/>
      <c r="J12" s="30"/>
      <c r="K12" s="30"/>
      <c r="L12" s="30"/>
      <c r="M12" s="30"/>
      <c r="N12" s="30"/>
      <c r="O12" s="30"/>
      <c r="P12" s="30"/>
    </row>
    <row r="13" spans="1:16" ht="31.2" x14ac:dyDescent="0.3">
      <c r="A13" s="45" t="s">
        <v>73</v>
      </c>
      <c r="B13" s="33"/>
      <c r="C13" s="33"/>
      <c r="D13" s="33"/>
      <c r="E13" s="33"/>
      <c r="F13" s="33"/>
      <c r="G13" s="33"/>
      <c r="H13" s="33"/>
      <c r="I13" s="33"/>
      <c r="J13" s="33"/>
      <c r="K13" s="33"/>
      <c r="L13" s="33"/>
      <c r="M13" s="33"/>
      <c r="N13" s="33"/>
      <c r="O13" s="33"/>
      <c r="P13" s="33"/>
    </row>
    <row r="14" spans="1:16" ht="15.6" x14ac:dyDescent="0.3">
      <c r="A14" s="56" t="s">
        <v>74</v>
      </c>
      <c r="B14" s="30"/>
      <c r="C14" s="30"/>
      <c r="D14" s="30"/>
      <c r="E14" s="30"/>
      <c r="F14" s="30"/>
      <c r="G14" s="30"/>
      <c r="H14" s="30"/>
      <c r="I14" s="30"/>
      <c r="J14" s="30"/>
      <c r="K14" s="30"/>
      <c r="L14" s="30"/>
      <c r="M14" s="30"/>
      <c r="N14" s="30"/>
      <c r="O14" s="30"/>
      <c r="P14" s="30"/>
    </row>
    <row r="15" spans="1:16" ht="46.8" x14ac:dyDescent="0.3">
      <c r="A15" s="45" t="s">
        <v>75</v>
      </c>
      <c r="B15" s="30"/>
      <c r="C15" s="30"/>
      <c r="D15" s="30"/>
      <c r="E15" s="30"/>
      <c r="F15" s="30"/>
      <c r="G15" s="30"/>
      <c r="H15" s="30"/>
      <c r="I15" s="30"/>
      <c r="J15" s="30"/>
      <c r="K15" s="30"/>
      <c r="L15" s="30"/>
      <c r="M15" s="30"/>
      <c r="N15" s="30"/>
      <c r="O15" s="30"/>
      <c r="P15" s="30"/>
    </row>
    <row r="16" spans="1:16" ht="46.8" x14ac:dyDescent="0.3">
      <c r="A16" s="45" t="s">
        <v>76</v>
      </c>
      <c r="B16" s="30"/>
      <c r="C16" s="30"/>
      <c r="D16" s="30"/>
      <c r="E16" s="30"/>
      <c r="F16" s="30"/>
      <c r="G16" s="30"/>
      <c r="H16" s="30"/>
      <c r="I16" s="30"/>
      <c r="J16" s="30"/>
      <c r="K16" s="30"/>
      <c r="L16" s="30"/>
      <c r="M16" s="30"/>
      <c r="N16" s="30"/>
      <c r="O16" s="30"/>
      <c r="P16" s="30"/>
    </row>
    <row r="17" spans="1:16" ht="15.6" x14ac:dyDescent="0.3">
      <c r="A17" s="45" t="s">
        <v>77</v>
      </c>
      <c r="B17" s="31"/>
      <c r="C17" s="31"/>
      <c r="D17" s="31"/>
      <c r="E17" s="31"/>
      <c r="F17" s="31"/>
      <c r="G17" s="31"/>
      <c r="H17" s="31"/>
      <c r="I17" s="31"/>
      <c r="J17" s="31"/>
      <c r="K17" s="31"/>
      <c r="L17" s="31"/>
      <c r="M17" s="31"/>
      <c r="N17" s="31"/>
      <c r="O17" s="31"/>
      <c r="P17" s="31"/>
    </row>
    <row r="18" spans="1:16" ht="62.4" x14ac:dyDescent="0.3">
      <c r="A18" s="46" t="s">
        <v>78</v>
      </c>
      <c r="B18" s="32"/>
      <c r="C18" s="32"/>
      <c r="D18" s="32"/>
      <c r="E18" s="32"/>
      <c r="F18" s="32"/>
      <c r="G18" s="32"/>
      <c r="H18" s="32"/>
      <c r="I18" s="32"/>
      <c r="J18" s="32"/>
      <c r="K18" s="32"/>
      <c r="L18" s="32"/>
      <c r="M18" s="32"/>
      <c r="N18" s="32"/>
      <c r="O18" s="32"/>
      <c r="P18" s="32"/>
    </row>
    <row r="19" spans="1:16" ht="15.6" x14ac:dyDescent="0.3">
      <c r="A19" s="56" t="s">
        <v>79</v>
      </c>
      <c r="B19" s="31"/>
      <c r="C19" s="31"/>
      <c r="D19" s="31"/>
      <c r="E19" s="33"/>
      <c r="F19" s="31"/>
      <c r="G19" s="31"/>
      <c r="H19" s="31"/>
      <c r="I19" s="31"/>
      <c r="J19" s="31"/>
      <c r="K19" s="31"/>
      <c r="L19" s="31"/>
      <c r="M19" s="31"/>
      <c r="N19" s="31"/>
      <c r="O19" s="31"/>
      <c r="P19" s="31"/>
    </row>
    <row r="20" spans="1:16" ht="46.8" x14ac:dyDescent="0.3">
      <c r="A20" s="45" t="s">
        <v>80</v>
      </c>
      <c r="B20" s="30"/>
      <c r="C20" s="30"/>
      <c r="D20" s="30"/>
      <c r="E20" s="30"/>
      <c r="F20" s="30"/>
      <c r="G20" s="30"/>
      <c r="H20" s="30"/>
      <c r="I20" s="30"/>
      <c r="J20" s="30"/>
      <c r="K20" s="30"/>
      <c r="L20" s="30"/>
      <c r="M20" s="30"/>
      <c r="N20" s="30"/>
      <c r="O20" s="30"/>
      <c r="P20" s="30"/>
    </row>
    <row r="21" spans="1:16" ht="15.6" x14ac:dyDescent="0.3">
      <c r="A21" s="45" t="s">
        <v>81</v>
      </c>
      <c r="B21" s="30"/>
      <c r="C21" s="30"/>
      <c r="D21" s="30"/>
      <c r="E21" s="30"/>
      <c r="F21" s="30"/>
      <c r="G21" s="30"/>
      <c r="H21" s="30"/>
      <c r="I21" s="30"/>
      <c r="J21" s="30"/>
      <c r="K21" s="30"/>
      <c r="L21" s="30"/>
      <c r="M21" s="30"/>
      <c r="N21" s="30"/>
      <c r="O21" s="30"/>
      <c r="P21" s="30"/>
    </row>
    <row r="22" spans="1:16" ht="15.6" x14ac:dyDescent="0.3">
      <c r="A22" s="45" t="s">
        <v>82</v>
      </c>
      <c r="B22" s="30"/>
      <c r="C22" s="30"/>
      <c r="D22" s="30"/>
      <c r="E22" s="30"/>
      <c r="F22" s="30"/>
      <c r="G22" s="30"/>
      <c r="H22" s="30"/>
      <c r="I22" s="30"/>
      <c r="J22" s="30"/>
      <c r="K22" s="30"/>
      <c r="L22" s="30"/>
      <c r="M22" s="30"/>
      <c r="N22" s="30"/>
      <c r="O22" s="30"/>
      <c r="P22" s="30"/>
    </row>
    <row r="23" spans="1:16" ht="46.8" x14ac:dyDescent="0.3">
      <c r="A23" s="45" t="s">
        <v>83</v>
      </c>
      <c r="B23" s="30"/>
      <c r="C23" s="30"/>
      <c r="D23" s="30"/>
      <c r="E23" s="30"/>
      <c r="F23" s="30"/>
      <c r="G23" s="30"/>
      <c r="H23" s="30"/>
      <c r="I23" s="30"/>
      <c r="J23" s="30"/>
      <c r="K23" s="30"/>
      <c r="L23" s="30"/>
      <c r="M23" s="30"/>
      <c r="N23" s="30"/>
      <c r="O23" s="30"/>
      <c r="P23" s="30"/>
    </row>
    <row r="24" spans="1:16" ht="31.2" x14ac:dyDescent="0.3">
      <c r="A24" s="45" t="s">
        <v>84</v>
      </c>
      <c r="B24" s="30"/>
      <c r="C24" s="30"/>
      <c r="D24" s="30"/>
      <c r="E24" s="30"/>
      <c r="F24" s="30"/>
      <c r="G24" s="30"/>
      <c r="H24" s="30"/>
      <c r="I24" s="30"/>
      <c r="J24" s="30"/>
      <c r="K24" s="30"/>
      <c r="L24" s="30"/>
      <c r="M24" s="30"/>
      <c r="N24" s="30"/>
      <c r="O24" s="30"/>
      <c r="P24" s="30"/>
    </row>
    <row r="25" spans="1:16" ht="93.6" x14ac:dyDescent="0.3">
      <c r="A25" s="45" t="s">
        <v>85</v>
      </c>
      <c r="B25" s="30"/>
      <c r="C25" s="30"/>
      <c r="D25" s="30"/>
      <c r="E25" s="30"/>
      <c r="F25" s="30"/>
      <c r="G25" s="30"/>
      <c r="H25" s="30"/>
      <c r="I25" s="30"/>
      <c r="J25" s="30"/>
      <c r="K25" s="30"/>
      <c r="L25" s="30"/>
      <c r="M25" s="30"/>
      <c r="N25" s="30"/>
      <c r="O25" s="30"/>
      <c r="P25" s="30"/>
    </row>
    <row r="26" spans="1:16" ht="15.6" x14ac:dyDescent="0.3">
      <c r="A26" s="56" t="s">
        <v>86</v>
      </c>
      <c r="B26" s="30"/>
      <c r="C26" s="30"/>
      <c r="D26" s="30"/>
      <c r="E26" s="30"/>
      <c r="F26" s="30"/>
      <c r="G26" s="30"/>
      <c r="H26" s="30"/>
      <c r="I26" s="30"/>
      <c r="J26" s="30"/>
      <c r="K26" s="30"/>
      <c r="L26" s="30"/>
      <c r="M26" s="30"/>
      <c r="N26" s="30"/>
      <c r="O26" s="30"/>
      <c r="P26" s="30"/>
    </row>
    <row r="27" spans="1:16" ht="31.2" x14ac:dyDescent="0.3">
      <c r="A27" s="45" t="s">
        <v>87</v>
      </c>
      <c r="B27" s="33"/>
      <c r="C27" s="33"/>
      <c r="D27" s="33"/>
      <c r="E27" s="33"/>
      <c r="F27" s="33"/>
      <c r="G27" s="33"/>
      <c r="H27" s="33"/>
      <c r="I27" s="33"/>
      <c r="J27" s="33"/>
      <c r="K27" s="33"/>
      <c r="L27" s="33"/>
      <c r="M27" s="33"/>
      <c r="N27" s="33"/>
      <c r="O27" s="33"/>
      <c r="P27" s="33"/>
    </row>
    <row r="28" spans="1:16" ht="31.2" x14ac:dyDescent="0.3">
      <c r="A28" s="45" t="s">
        <v>4</v>
      </c>
      <c r="B28" s="32"/>
      <c r="C28" s="32"/>
      <c r="D28" s="32"/>
      <c r="E28" s="32"/>
      <c r="F28" s="32"/>
      <c r="G28" s="32"/>
      <c r="H28" s="32"/>
      <c r="I28" s="32"/>
      <c r="J28" s="32"/>
      <c r="K28" s="32"/>
      <c r="L28" s="32"/>
      <c r="M28" s="32"/>
      <c r="N28" s="32"/>
      <c r="O28" s="32"/>
      <c r="P28" s="32"/>
    </row>
    <row r="29" spans="1:16" ht="31.2" x14ac:dyDescent="0.3">
      <c r="A29" s="45" t="s">
        <v>88</v>
      </c>
      <c r="B29" s="31"/>
      <c r="C29" s="31"/>
      <c r="D29" s="31"/>
      <c r="E29" s="31"/>
      <c r="F29" s="31"/>
      <c r="G29" s="31"/>
      <c r="H29" s="31"/>
      <c r="I29" s="31"/>
      <c r="J29" s="31"/>
      <c r="K29" s="31"/>
      <c r="L29" s="31"/>
      <c r="M29" s="31"/>
      <c r="N29" s="31"/>
      <c r="O29" s="31"/>
      <c r="P29" s="31"/>
    </row>
    <row r="30" spans="1:16" ht="15.6" x14ac:dyDescent="0.3">
      <c r="A30" s="56" t="s">
        <v>89</v>
      </c>
      <c r="B30" s="30"/>
      <c r="C30" s="30"/>
      <c r="D30" s="30"/>
      <c r="E30" s="30"/>
      <c r="F30" s="30"/>
      <c r="G30" s="30"/>
      <c r="H30" s="30"/>
      <c r="I30" s="30"/>
      <c r="J30" s="30"/>
      <c r="K30" s="30"/>
      <c r="L30" s="30"/>
      <c r="M30" s="30"/>
      <c r="N30" s="30"/>
      <c r="O30" s="30"/>
      <c r="P30" s="30"/>
    </row>
    <row r="31" spans="1:16" ht="78" x14ac:dyDescent="0.3">
      <c r="A31" s="45" t="s">
        <v>115</v>
      </c>
      <c r="B31" s="30"/>
      <c r="C31" s="30"/>
      <c r="D31" s="30"/>
      <c r="E31" s="30"/>
      <c r="F31" s="30"/>
      <c r="G31" s="30"/>
      <c r="H31" s="30"/>
      <c r="I31" s="30"/>
      <c r="J31" s="30"/>
      <c r="K31" s="30"/>
      <c r="L31" s="30"/>
      <c r="M31" s="30"/>
      <c r="N31" s="30"/>
      <c r="O31" s="30"/>
      <c r="P31" s="30"/>
    </row>
    <row r="32" spans="1:16" ht="78" x14ac:dyDescent="0.3">
      <c r="A32" s="45" t="s">
        <v>114</v>
      </c>
      <c r="B32" s="30"/>
      <c r="C32" s="30"/>
      <c r="D32" s="30"/>
      <c r="E32" s="30"/>
      <c r="F32" s="30"/>
      <c r="G32" s="30"/>
      <c r="H32" s="30"/>
      <c r="I32" s="30"/>
      <c r="J32" s="30"/>
      <c r="K32" s="30"/>
      <c r="L32" s="30"/>
      <c r="M32" s="30"/>
      <c r="N32" s="30"/>
      <c r="O32" s="30"/>
      <c r="P32" s="30"/>
    </row>
    <row r="33" spans="1:16" ht="78" x14ac:dyDescent="0.3">
      <c r="A33" s="45" t="s">
        <v>116</v>
      </c>
      <c r="B33" s="30"/>
      <c r="C33" s="30"/>
      <c r="D33" s="30"/>
      <c r="E33" s="30"/>
      <c r="F33" s="30"/>
      <c r="G33" s="30"/>
      <c r="H33" s="30"/>
      <c r="I33" s="30"/>
      <c r="J33" s="30"/>
      <c r="K33" s="30"/>
      <c r="L33" s="30"/>
      <c r="M33" s="30"/>
      <c r="N33" s="30"/>
      <c r="O33" s="30"/>
      <c r="P33" s="30"/>
    </row>
    <row r="34" spans="1:16" ht="15.6" x14ac:dyDescent="0.3">
      <c r="A34" s="45" t="s">
        <v>108</v>
      </c>
      <c r="B34" s="30"/>
      <c r="C34" s="30"/>
      <c r="D34" s="30"/>
      <c r="E34" s="30"/>
      <c r="F34" s="30"/>
      <c r="G34" s="30"/>
      <c r="H34" s="30"/>
      <c r="I34" s="30"/>
      <c r="J34" s="30"/>
      <c r="K34" s="30"/>
      <c r="L34" s="30"/>
      <c r="M34" s="30"/>
      <c r="N34" s="30"/>
      <c r="O34" s="30"/>
      <c r="P34" s="30"/>
    </row>
    <row r="35" spans="1:16" ht="15.6" x14ac:dyDescent="0.3">
      <c r="A35" s="45" t="s">
        <v>112</v>
      </c>
      <c r="B35" s="30"/>
      <c r="C35" s="30"/>
      <c r="D35" s="30"/>
      <c r="E35" s="30"/>
      <c r="F35" s="30"/>
      <c r="G35" s="30"/>
      <c r="H35" s="30"/>
      <c r="I35" s="30"/>
      <c r="J35" s="30"/>
      <c r="K35" s="30"/>
      <c r="L35" s="30"/>
      <c r="M35" s="30"/>
      <c r="N35" s="30"/>
      <c r="O35" s="30"/>
      <c r="P35" s="30"/>
    </row>
    <row r="36" spans="1:16" ht="15.6" x14ac:dyDescent="0.3">
      <c r="A36" s="45" t="s">
        <v>113</v>
      </c>
      <c r="B36" s="30"/>
      <c r="C36" s="30"/>
      <c r="D36" s="30"/>
      <c r="E36" s="30"/>
      <c r="F36" s="30"/>
      <c r="G36" s="30"/>
      <c r="H36" s="30"/>
      <c r="I36" s="30"/>
      <c r="J36" s="30"/>
      <c r="K36" s="30"/>
      <c r="L36" s="30"/>
      <c r="M36" s="30"/>
      <c r="N36" s="30"/>
      <c r="O36" s="30"/>
      <c r="P36" s="30"/>
    </row>
    <row r="37" spans="1:16" ht="31.2" x14ac:dyDescent="0.3">
      <c r="A37" s="57" t="s">
        <v>90</v>
      </c>
    </row>
    <row r="38" spans="1:16" ht="31.2" x14ac:dyDescent="0.3">
      <c r="A38" s="57" t="s">
        <v>91</v>
      </c>
    </row>
    <row r="39" spans="1:16" ht="15.6" x14ac:dyDescent="0.3">
      <c r="A39" s="57" t="s">
        <v>109</v>
      </c>
    </row>
    <row r="40" spans="1:16" ht="15.6" x14ac:dyDescent="0.3">
      <c r="A40" s="57" t="s">
        <v>110</v>
      </c>
    </row>
    <row r="41" spans="1:16" ht="15.6" x14ac:dyDescent="0.3">
      <c r="A41" s="57" t="s">
        <v>111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5"/>
  <sheetViews>
    <sheetView view="pageBreakPreview" topLeftCell="E25" zoomScaleNormal="120" zoomScaleSheetLayoutView="100" workbookViewId="0">
      <selection activeCell="R27" sqref="R27:S27"/>
    </sheetView>
  </sheetViews>
  <sheetFormatPr defaultColWidth="9.109375" defaultRowHeight="14.4" x14ac:dyDescent="0.3"/>
  <cols>
    <col min="1" max="1" width="4.88671875" style="104" customWidth="1"/>
    <col min="2" max="2" width="9.88671875" style="104" customWidth="1"/>
    <col min="3" max="3" width="11.33203125" style="104" customWidth="1"/>
    <col min="4" max="4" width="31.33203125" style="104" customWidth="1"/>
    <col min="5" max="5" width="29.44140625" style="104" customWidth="1"/>
    <col min="6" max="6" width="14.88671875" style="104" customWidth="1"/>
    <col min="7" max="7" width="14" style="104" customWidth="1"/>
    <col min="8" max="8" width="12.33203125" style="104" customWidth="1"/>
    <col min="9" max="9" width="12.44140625" style="104" customWidth="1"/>
    <col min="10" max="10" width="10.88671875" style="104" customWidth="1"/>
    <col min="11" max="11" width="12.44140625" style="104" customWidth="1"/>
    <col min="12" max="12" width="13.109375" style="104" customWidth="1"/>
    <col min="13" max="13" width="12.6640625" style="104" customWidth="1"/>
    <col min="14" max="14" width="12.44140625" style="104" customWidth="1"/>
    <col min="15" max="15" width="13.109375" style="104" customWidth="1"/>
    <col min="16" max="16" width="12.6640625" style="104" customWidth="1"/>
    <col min="17" max="17" width="9.5546875" style="104" customWidth="1"/>
    <col min="18" max="18" width="12.109375" style="104" customWidth="1"/>
    <col min="19" max="19" width="9.33203125" style="104" customWidth="1"/>
    <col min="20" max="20" width="13.44140625" style="104" bestFit="1" customWidth="1"/>
    <col min="21" max="21" width="13.33203125" style="104" bestFit="1" customWidth="1"/>
    <col min="22" max="22" width="15" style="104" customWidth="1"/>
    <col min="23" max="23" width="11.109375" style="104" customWidth="1"/>
    <col min="24" max="24" width="18.5546875" style="104" bestFit="1" customWidth="1"/>
    <col min="25" max="25" width="15.88671875" style="104" customWidth="1"/>
    <col min="26" max="28" width="14.33203125" style="104" hidden="1" customWidth="1"/>
    <col min="29" max="16384" width="9.109375" style="104"/>
  </cols>
  <sheetData>
    <row r="1" spans="1:28" ht="19.2" x14ac:dyDescent="0.3">
      <c r="A1" s="103" t="s">
        <v>213</v>
      </c>
      <c r="B1" s="103"/>
      <c r="C1" s="103"/>
      <c r="D1" s="103"/>
      <c r="E1" s="103"/>
      <c r="F1" s="103"/>
      <c r="G1" s="103"/>
      <c r="H1" s="103"/>
      <c r="I1" s="103"/>
      <c r="J1" s="103"/>
      <c r="K1" s="103"/>
      <c r="L1" s="103"/>
      <c r="M1" s="103"/>
      <c r="N1" s="103"/>
      <c r="O1" s="103"/>
      <c r="P1" s="103"/>
      <c r="Q1" s="103"/>
      <c r="R1" s="103"/>
      <c r="S1" s="103"/>
      <c r="T1" s="103"/>
      <c r="U1" s="103"/>
    </row>
    <row r="2" spans="1:28" ht="18" x14ac:dyDescent="0.3">
      <c r="A2" s="105"/>
      <c r="B2" s="105"/>
      <c r="C2" s="105"/>
      <c r="D2" s="105"/>
      <c r="E2" s="105"/>
      <c r="F2" s="105"/>
      <c r="G2" s="105"/>
      <c r="H2" s="105"/>
      <c r="I2" s="105"/>
      <c r="J2" s="105"/>
      <c r="K2" s="105"/>
      <c r="L2" s="105"/>
      <c r="M2" s="105"/>
      <c r="N2" s="105"/>
      <c r="O2" s="105"/>
      <c r="P2" s="105"/>
      <c r="Q2" s="105"/>
      <c r="R2" s="105"/>
      <c r="S2" s="105"/>
      <c r="T2" s="105"/>
      <c r="U2" s="105"/>
    </row>
    <row r="3" spans="1:28" ht="18" x14ac:dyDescent="0.3">
      <c r="A3" s="103" t="s">
        <v>214</v>
      </c>
      <c r="B3" s="105"/>
      <c r="C3" s="105"/>
      <c r="D3" s="105"/>
      <c r="E3" s="105"/>
      <c r="F3" s="105"/>
      <c r="G3" s="105"/>
      <c r="H3" s="105"/>
      <c r="I3" s="105"/>
      <c r="J3" s="105"/>
      <c r="K3" s="105"/>
      <c r="L3" s="105"/>
      <c r="M3" s="105"/>
      <c r="N3" s="105"/>
      <c r="O3" s="105"/>
      <c r="P3" s="105"/>
      <c r="Q3" s="105"/>
      <c r="R3" s="105"/>
      <c r="S3" s="105"/>
      <c r="T3" s="105"/>
      <c r="U3" s="105"/>
    </row>
    <row r="4" spans="1:28" ht="18" x14ac:dyDescent="0.3">
      <c r="A4" s="105"/>
      <c r="B4" s="105"/>
      <c r="C4" s="105"/>
      <c r="D4" s="105"/>
      <c r="E4" s="105"/>
      <c r="F4" s="105"/>
      <c r="G4" s="105"/>
      <c r="H4" s="105"/>
      <c r="I4" s="105"/>
      <c r="J4" s="105"/>
      <c r="K4" s="105"/>
      <c r="L4" s="105"/>
      <c r="M4" s="105"/>
      <c r="N4" s="105"/>
      <c r="O4" s="105"/>
      <c r="P4" s="105"/>
      <c r="Q4" s="105"/>
      <c r="R4" s="105"/>
      <c r="S4" s="105"/>
      <c r="T4" s="105"/>
      <c r="U4" s="105"/>
    </row>
    <row r="5" spans="1:28" ht="18" x14ac:dyDescent="0.3">
      <c r="A5" s="105"/>
      <c r="B5" s="105"/>
      <c r="C5" s="105"/>
      <c r="D5" s="105"/>
      <c r="E5" s="105"/>
      <c r="F5" s="105"/>
      <c r="G5" s="105"/>
      <c r="H5" s="105"/>
      <c r="I5" s="105"/>
      <c r="J5" s="105"/>
      <c r="K5" s="105"/>
      <c r="L5" s="105"/>
      <c r="M5" s="105"/>
      <c r="N5" s="105"/>
      <c r="O5" s="105"/>
      <c r="P5" s="105"/>
      <c r="Q5" s="105"/>
      <c r="R5" s="105"/>
      <c r="S5" s="105"/>
      <c r="T5" s="105"/>
      <c r="U5" s="105"/>
    </row>
    <row r="6" spans="1:28" ht="34.5" customHeight="1" x14ac:dyDescent="0.3">
      <c r="A6" s="106"/>
      <c r="B6" s="459" t="s">
        <v>99</v>
      </c>
      <c r="C6" s="459"/>
      <c r="D6" s="458" t="s">
        <v>7</v>
      </c>
      <c r="E6" s="458"/>
      <c r="F6" s="458" t="s">
        <v>31</v>
      </c>
      <c r="G6" s="458"/>
      <c r="H6" s="458" t="s">
        <v>26</v>
      </c>
      <c r="I6" s="458"/>
      <c r="J6" s="458"/>
      <c r="K6" s="458" t="s">
        <v>27</v>
      </c>
      <c r="L6" s="458"/>
      <c r="M6" s="458"/>
      <c r="N6" s="460" t="s">
        <v>28</v>
      </c>
      <c r="O6" s="460"/>
      <c r="P6" s="460"/>
      <c r="Q6" s="458" t="s">
        <v>32</v>
      </c>
      <c r="R6" s="458"/>
      <c r="S6" s="458"/>
      <c r="T6" s="461" t="s">
        <v>100</v>
      </c>
      <c r="U6" s="461"/>
      <c r="V6" s="461"/>
      <c r="W6" s="458" t="s">
        <v>37</v>
      </c>
      <c r="X6" s="458" t="s">
        <v>36</v>
      </c>
      <c r="Y6" s="458" t="s">
        <v>101</v>
      </c>
    </row>
    <row r="7" spans="1:28" ht="21.6" x14ac:dyDescent="0.3">
      <c r="A7" s="106" t="s">
        <v>98</v>
      </c>
      <c r="B7" s="106" t="s">
        <v>5</v>
      </c>
      <c r="C7" s="106" t="s">
        <v>6</v>
      </c>
      <c r="D7" s="288" t="s">
        <v>30</v>
      </c>
      <c r="E7" s="106" t="s">
        <v>6</v>
      </c>
      <c r="F7" s="288" t="s">
        <v>104</v>
      </c>
      <c r="G7" s="288" t="s">
        <v>105</v>
      </c>
      <c r="H7" s="288" t="s">
        <v>1</v>
      </c>
      <c r="I7" s="288" t="s">
        <v>3</v>
      </c>
      <c r="J7" s="288" t="s">
        <v>102</v>
      </c>
      <c r="K7" s="288" t="s">
        <v>1</v>
      </c>
      <c r="L7" s="288" t="s">
        <v>3</v>
      </c>
      <c r="M7" s="288" t="s">
        <v>102</v>
      </c>
      <c r="N7" s="289" t="s">
        <v>10</v>
      </c>
      <c r="O7" s="289" t="s">
        <v>9</v>
      </c>
      <c r="P7" s="289" t="s">
        <v>103</v>
      </c>
      <c r="Q7" s="288" t="s">
        <v>1</v>
      </c>
      <c r="R7" s="288" t="s">
        <v>3</v>
      </c>
      <c r="S7" s="288" t="s">
        <v>102</v>
      </c>
      <c r="T7" s="290" t="s">
        <v>1</v>
      </c>
      <c r="U7" s="290" t="s">
        <v>3</v>
      </c>
      <c r="V7" s="290" t="s">
        <v>102</v>
      </c>
      <c r="W7" s="458"/>
      <c r="X7" s="458"/>
      <c r="Y7" s="458"/>
    </row>
    <row r="8" spans="1:28" ht="64.8" x14ac:dyDescent="0.3">
      <c r="A8" s="107">
        <v>1</v>
      </c>
      <c r="B8" s="107">
        <f>'Հ1 Ձև 2 1005-12001'!$C$5</f>
        <v>1005</v>
      </c>
      <c r="C8" s="107">
        <f>'Հ1 Ձև 2 1005-12001'!$C$7</f>
        <v>12001</v>
      </c>
      <c r="D8" s="107" t="str">
        <f>'Հ1 Ձև 2 1005-12001'!$C$6</f>
        <v>Պարգևավճարներ և պատվովճարներ</v>
      </c>
      <c r="E8" s="107" t="str">
        <f>'Հ1 Ձև 2 1005-12001'!$C$8</f>
        <v>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v>
      </c>
      <c r="F8" s="108">
        <f>'Հ1 Ձև 2  1205-12001'!C32</f>
        <v>0</v>
      </c>
      <c r="G8" s="108">
        <f>'Հ1 Ձև 2  1205-12001'!D32</f>
        <v>0</v>
      </c>
      <c r="H8" s="108">
        <f>'Հ1 Ձև 2  1205-12001'!E32</f>
        <v>0</v>
      </c>
      <c r="I8" s="108">
        <f>'Հ1 Ձև 2  1205-12001'!F32</f>
        <v>0</v>
      </c>
      <c r="J8" s="108">
        <f>'Հ1 Ձև 2  1205-12001'!G32</f>
        <v>0</v>
      </c>
      <c r="K8" s="108">
        <f>'Հ1 Ձև 2  1205-12001'!H32</f>
        <v>0</v>
      </c>
      <c r="L8" s="108">
        <f>'Հ1 Ձև 2  1205-12001'!I32</f>
        <v>0</v>
      </c>
      <c r="M8" s="108">
        <f>'Հ1 Ձև 2  1205-12001'!J32</f>
        <v>0</v>
      </c>
      <c r="N8" s="108">
        <f>'Հ1 Ձև 2  1205-12001'!K32</f>
        <v>0</v>
      </c>
      <c r="O8" s="108">
        <f>'Հ1 Ձև 2  1205-12001'!L32</f>
        <v>0</v>
      </c>
      <c r="P8" s="108">
        <f>'Հ1 Ձև 2  1205-12001'!M32</f>
        <v>0</v>
      </c>
      <c r="Q8" s="108">
        <f>'Հ1 Ձև 2  1205-12001'!N32</f>
        <v>0</v>
      </c>
      <c r="R8" s="108">
        <f>'Հ1 Ձև 2  1205-12001'!O32</f>
        <v>0</v>
      </c>
      <c r="S8" s="108">
        <f>'Հ1 Ձև 2  1205-12001'!P32</f>
        <v>0</v>
      </c>
      <c r="T8" s="108">
        <f>'Հ1 Ձև 2  1205-12001'!Q32</f>
        <v>0</v>
      </c>
      <c r="U8" s="108">
        <f>'Հ1 Ձև 2  1205-12001'!R32</f>
        <v>0</v>
      </c>
      <c r="V8" s="108">
        <f>'Հ1 Ձև 2  1205-12001'!S32</f>
        <v>0</v>
      </c>
      <c r="W8" s="107" t="str">
        <f>'Հ1 Ձև 2  1205-12001'!F5</f>
        <v>ավելի քան 5 տարի</v>
      </c>
      <c r="X8" s="107" t="str">
        <f>'Հ1 Ձև 2  1205-12001'!F6</f>
        <v>չի նախատեսվում</v>
      </c>
      <c r="Y8" s="107">
        <f>'Հ1 Ձև 2  1205-12001'!B13</f>
        <v>0</v>
      </c>
      <c r="Z8" s="285">
        <f>T8+T9+T10</f>
        <v>12000</v>
      </c>
      <c r="AA8" s="285">
        <f t="shared" ref="AA8:AB8" si="0">U8+U9+U10</f>
        <v>12000</v>
      </c>
      <c r="AB8" s="285">
        <f t="shared" si="0"/>
        <v>12000</v>
      </c>
    </row>
    <row r="9" spans="1:28" ht="21.6" x14ac:dyDescent="0.3">
      <c r="A9" s="107">
        <v>2</v>
      </c>
      <c r="B9" s="107">
        <f>'Հ1 Ձև 2 1005-12002'!$C$5</f>
        <v>1005</v>
      </c>
      <c r="C9" s="107">
        <f>'Հ1 Ձև 2 1005-12002'!$C$7</f>
        <v>12002</v>
      </c>
      <c r="D9" s="81" t="str">
        <f>'Հ1 Ձև 2 1005-12002'!$C$6</f>
        <v>Պարգևավճարներ և պատվովճարներ</v>
      </c>
      <c r="E9" s="81" t="str">
        <f>'Հ1 Ձև 2 1005-12002'!$C$8</f>
        <v xml:space="preserve"> Վետերանների պատվովճարներ</v>
      </c>
      <c r="F9" s="82">
        <f>'Հ1 Ձև 2  1205-12002'!C32</f>
        <v>0</v>
      </c>
      <c r="G9" s="82">
        <f>'Հ1 Ձև 2  1205-12002'!D32</f>
        <v>0</v>
      </c>
      <c r="H9" s="82">
        <f>'Հ1 Ձև 2  1205-12002'!E32</f>
        <v>0</v>
      </c>
      <c r="I9" s="82">
        <f>'Հ1 Ձև 2  1205-12002'!F32</f>
        <v>0</v>
      </c>
      <c r="J9" s="82">
        <f>'Հ1 Ձև 2  1205-12002'!G32</f>
        <v>0</v>
      </c>
      <c r="K9" s="82">
        <f>'Հ1 Ձև 2  1205-12002'!H32</f>
        <v>0</v>
      </c>
      <c r="L9" s="82">
        <f>'Հ1 Ձև 2  1205-12002'!I32</f>
        <v>0</v>
      </c>
      <c r="M9" s="82">
        <f>'Հ1 Ձև 2  1205-12002'!J32</f>
        <v>0</v>
      </c>
      <c r="N9" s="82">
        <f>'Հ1 Ձև 2  1205-12002'!K32</f>
        <v>0</v>
      </c>
      <c r="O9" s="82">
        <f>'Հ1 Ձև 2  1205-12002'!L32</f>
        <v>0</v>
      </c>
      <c r="P9" s="82">
        <f>'Հ1 Ձև 2  1205-12002'!M32</f>
        <v>0</v>
      </c>
      <c r="Q9" s="82">
        <f>'Հ1 Ձև 2  1205-12002'!N32</f>
        <v>0</v>
      </c>
      <c r="R9" s="82">
        <f>'Հ1 Ձև 2  1205-12002'!O32</f>
        <v>0</v>
      </c>
      <c r="S9" s="82">
        <f>'Հ1 Ձև 2  1205-12002'!P32</f>
        <v>0</v>
      </c>
      <c r="T9" s="82">
        <f>'Հ1 Ձև 2  1205-12002'!Q32</f>
        <v>0</v>
      </c>
      <c r="U9" s="82">
        <f>'Հ1 Ձև 2  1205-12002'!R32</f>
        <v>0</v>
      </c>
      <c r="V9" s="82">
        <f>'Հ1 Ձև 2  1205-12002'!S32</f>
        <v>0</v>
      </c>
      <c r="W9" s="81" t="str">
        <f>'Հ1 Ձև 2  1205-12002'!F5</f>
        <v>ավելի քան 5 տարի</v>
      </c>
      <c r="X9" s="81" t="str">
        <f>'Հ1 Ձև 2  1205-12002'!F6</f>
        <v>չի նախատեսվում</v>
      </c>
      <c r="Y9" s="81" t="str">
        <f>'Հ1 Ձև 2  1205-12002'!B13</f>
        <v>Պարտադիր</v>
      </c>
    </row>
    <row r="10" spans="1:28" ht="32.4" x14ac:dyDescent="0.3">
      <c r="A10" s="107">
        <v>3</v>
      </c>
      <c r="B10" s="107">
        <f>'Հ1 Ձև 2 1005-12005'!$C$5</f>
        <v>1005</v>
      </c>
      <c r="C10" s="107">
        <f>'Հ1 Ձև 2 1005-12005'!$C$7</f>
        <v>12005</v>
      </c>
      <c r="D10" s="81" t="str">
        <f>'Հ1 Ձև 2 1005-12005'!$C$6</f>
        <v>Պարգևավճարներ և պատվովճարներ</v>
      </c>
      <c r="E10" s="81" t="str">
        <f>'Հ1 Ձև 2 1005-12005'!$C$8</f>
        <v xml:space="preserve"> Ծնողական փառքի մեդալով պարգևատրված անձանց ամենամսյա պատվովճար</v>
      </c>
      <c r="F10" s="82">
        <f>'Հ1 Ձև 2 1005-12005'!$C$44</f>
        <v>7600</v>
      </c>
      <c r="G10" s="82">
        <f>'Հ1 Ձև 2 1005-12005'!$D$44</f>
        <v>12000</v>
      </c>
      <c r="H10" s="82">
        <f>'Հ1 Ձև 2 1005-12005'!$E$44</f>
        <v>4400</v>
      </c>
      <c r="I10" s="82">
        <f>'Հ1 Ձև 2 1005-12005'!$F$44</f>
        <v>4400</v>
      </c>
      <c r="J10" s="82">
        <f>'Հ1 Ձև 2 1005-12005'!$G$44</f>
        <v>4400</v>
      </c>
      <c r="K10" s="82">
        <f>'Հ1 Ձև 2 1005-12005'!$H$44</f>
        <v>0</v>
      </c>
      <c r="L10" s="82">
        <f>'Հ1 Ձև 2 1005-12005'!$I$44</f>
        <v>0</v>
      </c>
      <c r="M10" s="82">
        <f>'Հ1 Ձև 2 1005-12005'!$J$44</f>
        <v>0</v>
      </c>
      <c r="N10" s="82">
        <f>'Հ1 Ձև 2 1005-12005'!$K$44</f>
        <v>12000</v>
      </c>
      <c r="O10" s="82">
        <f>'Հ1 Ձև 2 1005-12005'!$L$44</f>
        <v>12000</v>
      </c>
      <c r="P10" s="82">
        <f>'Հ1 Ձև 2 1005-12005'!$M$44</f>
        <v>12000</v>
      </c>
      <c r="Q10" s="82">
        <f>'Հ1 Ձև 2 1005-12005'!$N$44</f>
        <v>0</v>
      </c>
      <c r="R10" s="82">
        <f>'Հ1 Ձև 2 1005-12005'!$O$44</f>
        <v>0</v>
      </c>
      <c r="S10" s="82">
        <f>'Հ1 Ձև 2 1005-12005'!$P$44</f>
        <v>0</v>
      </c>
      <c r="T10" s="82">
        <f>'Հ1 Ձև 2 1005-12005'!$Q$44</f>
        <v>12000</v>
      </c>
      <c r="U10" s="82">
        <f>'Հ1 Ձև 2 1005-12005'!$R$44</f>
        <v>12000</v>
      </c>
      <c r="V10" s="82">
        <f>'Հ1 Ձև 2 1005-12005'!$S$44</f>
        <v>12000</v>
      </c>
      <c r="W10" s="81">
        <f>'Հ1 Ձև 2 1005-12005'!$F$5</f>
        <v>0</v>
      </c>
      <c r="X10" s="81">
        <f>'Հ1 Ձև 2 1005-12005'!$F$6</f>
        <v>0</v>
      </c>
      <c r="Y10" s="81">
        <f>'Հ1 Ձև 2 1005-12005'!$B$13</f>
        <v>0</v>
      </c>
      <c r="Z10" s="274"/>
      <c r="AA10" s="274"/>
      <c r="AB10" s="274"/>
    </row>
    <row r="11" spans="1:28" ht="32.4" x14ac:dyDescent="0.3">
      <c r="A11" s="107">
        <v>4</v>
      </c>
      <c r="B11" s="81">
        <f>'Հ1 Ձև 2 1011-11001'!$C$5</f>
        <v>1011</v>
      </c>
      <c r="C11" s="81">
        <f>'Հ1 Ձև 2 1011-11001'!$C$7</f>
        <v>11001</v>
      </c>
      <c r="D11" s="81" t="str">
        <f>'Հ1 Ձև 2 1011-11001'!$C$6</f>
        <v>Անապահով և կյանքի դժվարին իրավիճակում հայտնված սոցիալական խմբերին աջակցություն</v>
      </c>
      <c r="E11" s="81" t="str">
        <f>'Հ1 Ձև 2 1011-11001'!$C$8</f>
        <v>Ընտանիքի կենսամակարդակի բարձրացմանն ուղղված նպաստների իրականացման ապահովում</v>
      </c>
      <c r="F11" s="82">
        <f>'Հ1 Ձև 2 1011-11001'!$C$44</f>
        <v>0</v>
      </c>
      <c r="G11" s="82">
        <f>'Հ1 Ձև 2 1011-11001'!$D$44</f>
        <v>0</v>
      </c>
      <c r="H11" s="82">
        <f>'Հ1 Ձև 2 1011-11001'!$E$44</f>
        <v>130195.2</v>
      </c>
      <c r="I11" s="82">
        <f>'Հ1 Ձև 2 1011-11001'!$F$44</f>
        <v>127014</v>
      </c>
      <c r="J11" s="82">
        <f>'Հ1 Ձև 2 1011-11001'!$G$44</f>
        <v>127014</v>
      </c>
      <c r="K11" s="82">
        <f>'Հ1 Ձև 2 1011-11001'!$H$44</f>
        <v>130195.2</v>
      </c>
      <c r="L11" s="82">
        <f>'Հ1 Ձև 2 1011-11001'!$I$44</f>
        <v>127014</v>
      </c>
      <c r="M11" s="82">
        <f>'Հ1 Ձև 2 1011-11001'!$J$44</f>
        <v>127014</v>
      </c>
      <c r="N11" s="82">
        <f>'Հ1 Ձև 2 1011-11001'!$K$44</f>
        <v>130195.2</v>
      </c>
      <c r="O11" s="82">
        <f>'Հ1 Ձև 2 1011-11001'!$L$44</f>
        <v>127014</v>
      </c>
      <c r="P11" s="82">
        <f>'Հ1 Ձև 2 1011-11001'!$M$44</f>
        <v>127014</v>
      </c>
      <c r="Q11" s="82"/>
      <c r="R11" s="82">
        <f>'Հ1 Ձև 2 1011-11001'!$O$44</f>
        <v>0</v>
      </c>
      <c r="S11" s="82">
        <f>'Հ1 Ձև 2 1011-11001'!$P$44</f>
        <v>0</v>
      </c>
      <c r="T11" s="82">
        <f>'Հ1 Ձև 2 1011-11001'!$Q$44</f>
        <v>130195.2</v>
      </c>
      <c r="U11" s="82">
        <f>'Հ1 Ձև 2 1011-11001'!$R$44</f>
        <v>127014</v>
      </c>
      <c r="V11" s="82">
        <f>'Հ1 Ձև 2 1011-11001'!$S$44</f>
        <v>127014</v>
      </c>
      <c r="W11" s="81">
        <f>'Հ1 Ձև 2 1011-11001'!$F$5</f>
        <v>1999</v>
      </c>
      <c r="X11" s="81" t="str">
        <f>'Հ1 Ձև 2 1011-11001'!$F$6</f>
        <v>շարունակական</v>
      </c>
      <c r="Y11" s="81" t="str">
        <f>'Հ1 Ձև 2 1011-11001'!$B$13</f>
        <v>Պարտադիր</v>
      </c>
      <c r="Z11" s="431">
        <f>T11+T12+T13+T14+T15+T16+T17+T18+T19+T20+T21+T22</f>
        <v>31944380</v>
      </c>
      <c r="AA11" s="270">
        <f t="shared" ref="AA11:AB11" si="1">U11+U12+U13+U14+U15+U16+U17+U18+U19+U20+U21+U22</f>
        <v>29674497.800000001</v>
      </c>
      <c r="AB11" s="270">
        <f t="shared" si="1"/>
        <v>29672497.800000001</v>
      </c>
    </row>
    <row r="12" spans="1:28" ht="32.4" x14ac:dyDescent="0.3">
      <c r="A12" s="107">
        <v>5</v>
      </c>
      <c r="B12" s="81">
        <f>'Հ1 Ձև 2 1011-11003'!$C$5</f>
        <v>1011</v>
      </c>
      <c r="C12" s="81">
        <f>'Հ1 Ձև 2 1011-11003'!$C$7</f>
        <v>11003</v>
      </c>
      <c r="D12" s="81" t="str">
        <f>'Հ1 Ձև 2 1011-11003'!$C$6</f>
        <v>Անապահով և կյանքի դժվարին իրավիճակում հայտնված սոցիալական խմբերին աջակցություն</v>
      </c>
      <c r="E12" s="81" t="str">
        <f>'Հ1 Ձև 2 1011-11003'!$C$8</f>
        <v>Սոցիալական դեպքի վարման ծառայության ձեռք բերում</v>
      </c>
      <c r="F12" s="82">
        <f>'Հ1 Ձև 2 1011-11003'!C41</f>
        <v>52637.09</v>
      </c>
      <c r="G12" s="82">
        <f>'Հ1 Ձև 2 1011-11003'!D41</f>
        <v>130763</v>
      </c>
      <c r="H12" s="82">
        <f>'Հ1 Ձև 2 1011-11003'!E41</f>
        <v>0</v>
      </c>
      <c r="I12" s="82">
        <f>'Հ1 Ձև 2 1011-11003'!F41</f>
        <v>0</v>
      </c>
      <c r="J12" s="82">
        <f>'Հ1 Ձև 2 1011-11003'!G41</f>
        <v>0</v>
      </c>
      <c r="K12" s="82">
        <f>'Հ1 Ձև 2 1011-11003'!H41</f>
        <v>78749.899999999994</v>
      </c>
      <c r="L12" s="82">
        <f>'Հ1 Ձև 2 1011-11003'!I41</f>
        <v>78749.899999999994</v>
      </c>
      <c r="M12" s="82">
        <f>'Հ1 Ձև 2 1011-11003'!J41</f>
        <v>78749.899999999994</v>
      </c>
      <c r="N12" s="82">
        <f>'Հ1 Ձև 2 1011-11003'!K41</f>
        <v>0</v>
      </c>
      <c r="O12" s="82">
        <f>'Հ1 Ձև 2 1011-11003'!L41</f>
        <v>0</v>
      </c>
      <c r="P12" s="82">
        <f>'Հ1 Ձև 2 1011-11003'!M41</f>
        <v>0</v>
      </c>
      <c r="Q12" s="82">
        <f>'Հ1 Ձև 2 1011-11003'!$N$44</f>
        <v>0</v>
      </c>
      <c r="R12" s="82">
        <f>'Հ1 Ձև 2 1011-11003'!$O$44</f>
        <v>0</v>
      </c>
      <c r="S12" s="82">
        <f>'Հ1 Ձև 2 1011-11003'!$P$44</f>
        <v>0</v>
      </c>
      <c r="T12" s="82">
        <f>'Հ1 Ձև 2 1011-11003'!Q42</f>
        <v>78749.899999999994</v>
      </c>
      <c r="U12" s="82">
        <f>'Հ1 Ձև 2 1011-11003'!R42</f>
        <v>78749.899999999994</v>
      </c>
      <c r="V12" s="82">
        <f>'Հ1 Ձև 2 1011-11003'!S42</f>
        <v>78749.899999999994</v>
      </c>
      <c r="W12" s="81">
        <f>'Հ1 Ձև 2 1011-11003'!$F$5</f>
        <v>2021</v>
      </c>
      <c r="X12" s="81" t="str">
        <f>'Հ1 Ձև 2 1011-11003'!$F$6</f>
        <v>շարունակական</v>
      </c>
      <c r="Y12" s="81" t="str">
        <f>'Հ1 Ձև 2 1011-11003'!$B$13</f>
        <v>Հայեցողական (շարունակական)</v>
      </c>
      <c r="Z12" s="270"/>
      <c r="AA12" s="270"/>
      <c r="AB12" s="270"/>
    </row>
    <row r="13" spans="1:28" ht="32.4" x14ac:dyDescent="0.3">
      <c r="A13" s="107">
        <v>6</v>
      </c>
      <c r="B13" s="81">
        <f>'Հ1 Ձև 2 1011-11005'!$C$5</f>
        <v>1011</v>
      </c>
      <c r="C13" s="81">
        <f>'Հ1 Ձև 2 1011-11005'!$C$7</f>
        <v>11005</v>
      </c>
      <c r="D13" s="81" t="str">
        <f>'Հ1 Ձև 2 1011-11005'!$C$6</f>
        <v>Անապահով և կյանքի դժվարին իրավիճակում հայտնված սոցիալական խմբերին աջակցություն</v>
      </c>
      <c r="E13" s="81" t="str">
        <f>'Հ1 Ձև 2 1011-11005'!$C$8</f>
        <v>Սոցիալական շտապ օգնություն</v>
      </c>
      <c r="F13" s="82">
        <f>'Հ1 Ձև 2 1011-11005'!C42</f>
        <v>15059</v>
      </c>
      <c r="G13" s="82">
        <f>'Հ1 Ձև 2 1011-11005'!D42</f>
        <v>23206.6</v>
      </c>
      <c r="H13" s="82">
        <f>'Հ1 Ձև 2 1011-11005'!E42</f>
        <v>0</v>
      </c>
      <c r="I13" s="82">
        <f>'Հ1 Ձև 2 1011-11005'!F42</f>
        <v>0</v>
      </c>
      <c r="J13" s="82">
        <f>'Հ1 Ձև 2 1011-11005'!G42</f>
        <v>0</v>
      </c>
      <c r="K13" s="82">
        <f>'Հ1 Ձև 2 1011-11005'!H42</f>
        <v>46413.2</v>
      </c>
      <c r="L13" s="82">
        <f>'Հ1 Ձև 2 1011-11005'!I42</f>
        <v>46413.2</v>
      </c>
      <c r="M13" s="82">
        <f>'Հ1 Ձև 2 1011-11005'!J42</f>
        <v>46413.2</v>
      </c>
      <c r="N13" s="82">
        <f>'Հ1 Ձև 2 1011-11005'!K42</f>
        <v>46413.2</v>
      </c>
      <c r="O13" s="82">
        <f>'Հ1 Ձև 2 1011-11005'!L42</f>
        <v>46413.2</v>
      </c>
      <c r="P13" s="82">
        <f>'Հ1 Ձև 2 1011-11005'!M42</f>
        <v>46413.2</v>
      </c>
      <c r="Q13" s="82">
        <f>'Հ1 Ձև 2 1011-11005'!N42</f>
        <v>0</v>
      </c>
      <c r="R13" s="82">
        <f>'Հ1 Ձև 2 1011-11005'!O42</f>
        <v>0</v>
      </c>
      <c r="S13" s="82">
        <f>'Հ1 Ձև 2 1011-11005'!P42</f>
        <v>0</v>
      </c>
      <c r="T13" s="82">
        <f>'Հ1 Ձև 2 1011-11005'!Q42</f>
        <v>46413.2</v>
      </c>
      <c r="U13" s="82">
        <f>'Հ1 Ձև 2 1011-11005'!R42</f>
        <v>46413.2</v>
      </c>
      <c r="V13" s="82">
        <f>'Հ1 Ձև 2 1011-11005'!S42</f>
        <v>46413.2</v>
      </c>
      <c r="W13" s="81">
        <f>'Հ1 Ձև 2 1011-11005'!$F$5</f>
        <v>2021</v>
      </c>
      <c r="X13" s="81" t="str">
        <f>'Հ1 Ձև 2 1011-11005'!$F$6</f>
        <v>շարունակական</v>
      </c>
      <c r="Y13" s="81" t="str">
        <f>'Հ1 Ձև 2 1011-11005'!$B$13</f>
        <v>Հայեցողական (շարունակական)</v>
      </c>
      <c r="Z13" s="270"/>
      <c r="AA13" s="270"/>
      <c r="AB13" s="270"/>
    </row>
    <row r="14" spans="1:28" ht="21.6" x14ac:dyDescent="0.3">
      <c r="A14" s="107">
        <v>7</v>
      </c>
      <c r="B14" s="81">
        <f>'Հ1 Ձև 2 1011-nor 1'!C5</f>
        <v>1011</v>
      </c>
      <c r="C14" s="81" t="str">
        <f>'Հ1 Ձև 2 1011-nor 1'!C7</f>
        <v>նոր 1</v>
      </c>
      <c r="D14" s="81" t="str">
        <f>'Հ1 Ձև 2 1011-nor 1'!C6</f>
        <v xml:space="preserve"> Անապահով սոցիալական խմբերին աջակցություն</v>
      </c>
      <c r="E14" s="81" t="str">
        <f>'Հ1 Ձև 2 1011-nor 1'!C8</f>
        <v>Անօթևան անձանց կացարանով ապահովում</v>
      </c>
      <c r="F14" s="82">
        <f>'Հ1 Ձև 2 1011-11005'!C43</f>
        <v>0</v>
      </c>
      <c r="G14" s="82">
        <f>'Հ1 Ձև 2 1011-nor 1'!D44</f>
        <v>0</v>
      </c>
      <c r="H14" s="82">
        <f>'Հ1 Ձև 2 1011-nor 1'!E44</f>
        <v>70762</v>
      </c>
      <c r="I14" s="82">
        <f>'Հ1 Ձև 2 1011-nor 1'!F44</f>
        <v>70762</v>
      </c>
      <c r="J14" s="82">
        <f>'Հ1 Ձև 2 1011-nor 1'!G44</f>
        <v>70762</v>
      </c>
      <c r="K14" s="82">
        <f>'Հ1 Ձև 2 1011-nor 1'!H44</f>
        <v>0</v>
      </c>
      <c r="L14" s="82">
        <f>'Հ1 Ձև 2 1011-nor 1'!I44</f>
        <v>0</v>
      </c>
      <c r="M14" s="82">
        <f>'Հ1 Ձև 2 1011-nor 1'!J44</f>
        <v>0</v>
      </c>
      <c r="N14" s="82">
        <f>'Հ1 Ձև 2 1011-nor 1'!K44</f>
        <v>70762</v>
      </c>
      <c r="O14" s="82">
        <f>'Հ1 Ձև 2 1011-nor 1'!L44</f>
        <v>70762</v>
      </c>
      <c r="P14" s="82">
        <f>'Հ1 Ձև 2 1011-nor 1'!M44</f>
        <v>70762</v>
      </c>
      <c r="Q14" s="82">
        <f>'Հ1 Ձև 2 1011-nor 1'!N44</f>
        <v>0</v>
      </c>
      <c r="R14" s="82">
        <f>'Հ1 Ձև 2 1011-nor 1'!O44</f>
        <v>0</v>
      </c>
      <c r="S14" s="82">
        <f>'Հ1 Ձև 2 1011-nor 1'!P44</f>
        <v>0</v>
      </c>
      <c r="T14" s="82">
        <f>'Հ1 Ձև 2 1011-nor 1'!Q44</f>
        <v>70762</v>
      </c>
      <c r="U14" s="82">
        <f>'Հ1 Ձև 2 1011-nor 1'!R44</f>
        <v>70762</v>
      </c>
      <c r="V14" s="82">
        <f>'Հ1 Ձև 2 1011-nor 1'!S44</f>
        <v>70762</v>
      </c>
      <c r="W14" s="82" t="str">
        <f>'Հ1 Ձև 2 1011-nor 1'!F5</f>
        <v>ավելի քան 5 տարի</v>
      </c>
      <c r="X14" s="81" t="str">
        <f>'Հ1 Ձև 2 1011-nor 1'!F6</f>
        <v>չի նախատեսվում</v>
      </c>
      <c r="Y14" s="81" t="str">
        <f>'Հ1 Ձև 2 1011-nor 1'!B13</f>
        <v>Հայեցողական (շարունակական)</v>
      </c>
    </row>
    <row r="15" spans="1:28" ht="32.4" x14ac:dyDescent="0.3">
      <c r="A15" s="107">
        <v>8</v>
      </c>
      <c r="B15" s="81">
        <f>'Հ1 Ձև 2 1011-11007'!$C$5</f>
        <v>1011</v>
      </c>
      <c r="C15" s="81">
        <f>'Հ1 Ձև 2 1011-11007'!$C$7</f>
        <v>11007</v>
      </c>
      <c r="D15" s="81" t="str">
        <f>'Հ1 Ձև 2 1011-11007'!$C$6</f>
        <v xml:space="preserve"> Անապահով սոցիալական խմբերին աջակցություն</v>
      </c>
      <c r="E15" s="81" t="str">
        <f>'Հ1 Ձև 2 1011-11007'!$C$8</f>
        <v>Սոցիալական բնակարանային ֆոնդի սպասարկման ծառայությունների տրամադրում</v>
      </c>
      <c r="F15" s="82">
        <f>'Հ1 Ձև 2 1011-11005'!C44</f>
        <v>0</v>
      </c>
      <c r="G15" s="82">
        <f>'Հ1 Ձև 2 1011-11007'!$D$44</f>
        <v>55441.1</v>
      </c>
      <c r="H15" s="82">
        <f>'Հ1 Ձև 2 1011-11007'!$E$44</f>
        <v>36058.6</v>
      </c>
      <c r="I15" s="82">
        <f>'Հ1 Ձև 2 1011-11007'!$F$44</f>
        <v>38058.6</v>
      </c>
      <c r="J15" s="82">
        <f>'Հ1 Ձև 2 1011-11007'!$G$44</f>
        <v>36058.6</v>
      </c>
      <c r="K15" s="82">
        <f>'Հ1 Ձև 2 1011-11007'!$H$44</f>
        <v>0</v>
      </c>
      <c r="L15" s="82">
        <f>'Հ1 Ձև 2 1011-11007'!$I$44</f>
        <v>0</v>
      </c>
      <c r="M15" s="82">
        <f>'Հ1 Ձև 2 1011-11007'!$J$44</f>
        <v>0</v>
      </c>
      <c r="N15" s="82">
        <f>'Հ1 Ձև 2 1011-11007'!$K$44</f>
        <v>55441.1</v>
      </c>
      <c r="O15" s="82">
        <f>'Հ1 Ձև 2 1011-11007'!$L$44</f>
        <v>57441.1</v>
      </c>
      <c r="P15" s="82">
        <f>'Հ1 Ձև 2 1011-11007'!$M$44</f>
        <v>55441.1</v>
      </c>
      <c r="Q15" s="82">
        <f>'Հ1 Ձև 2 1011-11007'!$N$44</f>
        <v>0</v>
      </c>
      <c r="R15" s="82">
        <f>'Հ1 Ձև 2 1011-11007'!$O$44</f>
        <v>0</v>
      </c>
      <c r="S15" s="82">
        <f>'Հ1 Ձև 2 1011-11007'!$P$44</f>
        <v>0</v>
      </c>
      <c r="T15" s="82">
        <f>'Հ1 Ձև 2 1011-11007'!$Q$44</f>
        <v>55441.1</v>
      </c>
      <c r="U15" s="82">
        <f>'Հ1 Ձև 2 1011-11007'!$R$44</f>
        <v>57441.1</v>
      </c>
      <c r="V15" s="82">
        <f>'Հ1 Ձև 2 1011-11007'!$S$44</f>
        <v>55441.1</v>
      </c>
      <c r="W15" s="81">
        <f>'Հ1 Ձև 2 1011-11007'!$F$5</f>
        <v>0</v>
      </c>
      <c r="X15" s="81" t="str">
        <f>'Հ1 Ձև 2 1011-11007'!$F$6</f>
        <v>շարունակական</v>
      </c>
      <c r="Y15" s="81" t="str">
        <f>'Հ1 Ձև 2 1011-11007'!$B$13</f>
        <v>Հայեցողական (շարունակական)</v>
      </c>
    </row>
    <row r="16" spans="1:28" ht="43.2" x14ac:dyDescent="0.3">
      <c r="A16" s="107">
        <v>9</v>
      </c>
      <c r="B16" s="81">
        <f>'Հ1 Ձև 2 1011-11008'!$C$5</f>
        <v>1011</v>
      </c>
      <c r="C16" s="81">
        <f>'Հ1 Ձև 2 1011-11008'!$C$7</f>
        <v>11008</v>
      </c>
      <c r="D16" s="81" t="str">
        <f>'Հ1 Ձև 2 1011-11008'!$C$6</f>
        <v xml:space="preserve"> Անապահով սոցիալական խմբերին աջակցություն</v>
      </c>
      <c r="E16" s="81" t="str">
        <f>'Հ1 Ձև 2 1011-11008'!$C$8</f>
        <v xml:space="preserve"> Ժամանակավոր կացարաններում բնակվող փախստականների կենցաղային խնդիրների լուծման միջոցառումների իրականացում</v>
      </c>
      <c r="F16" s="82">
        <f>'Հ1 Ձև 2 1011-11005'!C45</f>
        <v>0</v>
      </c>
      <c r="G16" s="82">
        <f>'Հ1 Ձև 2 1011-11008'!$D$44</f>
        <v>34767.599999999999</v>
      </c>
      <c r="H16" s="82">
        <f>'Հ1 Ձև 2 1011-11008'!$E$44</f>
        <v>0</v>
      </c>
      <c r="I16" s="82">
        <f>'Հ1 Ձև 2 1011-11008'!$F$44</f>
        <v>0</v>
      </c>
      <c r="J16" s="82">
        <f>'Հ1 Ձև 2 1011-11008'!$G$44</f>
        <v>0</v>
      </c>
      <c r="K16" s="82">
        <f>'Հ1 Ձև 2 1011-11008'!$H$44</f>
        <v>0</v>
      </c>
      <c r="L16" s="82">
        <f>'Հ1 Ձև 2 1011-11008'!$I$44</f>
        <v>0</v>
      </c>
      <c r="M16" s="82">
        <f>'Հ1 Ձև 2 1011-11008'!$J$44</f>
        <v>0</v>
      </c>
      <c r="N16" s="82">
        <f>'Հ1 Ձև 2 1011-11008'!$K$44</f>
        <v>34767.599999999999</v>
      </c>
      <c r="O16" s="82">
        <f>'Հ1 Ձև 2 1011-11008'!$L$44</f>
        <v>34767.599999999999</v>
      </c>
      <c r="P16" s="82">
        <f>'Հ1 Ձև 2 1011-11008'!$M$44</f>
        <v>34767.599999999999</v>
      </c>
      <c r="Q16" s="82">
        <f>'Հ1 Ձև 2 1011-11008'!$N$44</f>
        <v>0</v>
      </c>
      <c r="R16" s="82">
        <f>'Հ1 Ձև 2 1011-11008'!$O$44</f>
        <v>0</v>
      </c>
      <c r="S16" s="82">
        <f>'Հ1 Ձև 2 1011-11008'!$P$44</f>
        <v>0</v>
      </c>
      <c r="T16" s="82">
        <f>'Հ1 Ձև 2 1011-11008'!$Q$44</f>
        <v>34767.599999999999</v>
      </c>
      <c r="U16" s="82">
        <f>'Հ1 Ձև 2 1011-11008'!$R$44</f>
        <v>34767.599999999999</v>
      </c>
      <c r="V16" s="82">
        <f>'Հ1 Ձև 2 1011-11008'!$S$44</f>
        <v>34767.599999999999</v>
      </c>
      <c r="W16" s="81">
        <f>'Հ1 Ձև 2 1011-11008'!$F$5</f>
        <v>2024</v>
      </c>
      <c r="X16" s="81">
        <f>'Հ1 Ձև 2 1011-11008'!$F$6</f>
        <v>0</v>
      </c>
      <c r="Y16" s="81" t="str">
        <f>'Հ1 Ձև 2 1011-11008'!$B$13</f>
        <v>Հայեցողական (շարունակական)</v>
      </c>
    </row>
    <row r="17" spans="1:28" ht="32.4" x14ac:dyDescent="0.3">
      <c r="A17" s="107">
        <v>10</v>
      </c>
      <c r="B17" s="81">
        <f>'Հ1 Ձև 2 1011-12001'!$C$5</f>
        <v>1011</v>
      </c>
      <c r="C17" s="81">
        <f>'Հ1 Ձև 2 1011-12001'!$C$7</f>
        <v>12001</v>
      </c>
      <c r="D17" s="81" t="str">
        <f>'Հ1 Ձև 2 1011-12001'!$C$6</f>
        <v>Անապահով և կյանքի դժվարին իրավիճակում հայտնված սոցիալական խմբերին աջակցություն</v>
      </c>
      <c r="E17" s="81" t="str">
        <f>'Հ1 Ձև 2 1011-12001'!$C$8</f>
        <v>Ընտանիքի կենսամակարդակի բարձրացմանն ուղղված նպաստներ</v>
      </c>
      <c r="F17" s="82" t="str">
        <f>'Հ1 Ձև 2 1011-12001'!C44</f>
        <v>27254203.5</v>
      </c>
      <c r="G17" s="82" t="str">
        <f>'Հ1 Ձև 2 1011-12001'!D44</f>
        <v>32974206</v>
      </c>
      <c r="H17" s="82" t="str">
        <f>'Հ1 Ձև 2 1011-12001'!E44</f>
        <v>31390291</v>
      </c>
      <c r="I17" s="82">
        <f>'Հ1 Ձև 2 1011-12001'!F44</f>
        <v>29117990</v>
      </c>
      <c r="J17" s="82">
        <f>'Հ1 Ձև 2 1011-12001'!G44</f>
        <v>29117990</v>
      </c>
      <c r="K17" s="82" t="str">
        <f>'Հ1 Ձև 2 1011-12001'!H44</f>
        <v>31,390,291.0</v>
      </c>
      <c r="L17" s="82">
        <f>'Հ1 Ձև 2 1011-12001'!I44</f>
        <v>29117990</v>
      </c>
      <c r="M17" s="82">
        <f>'Հ1 Ձև 2 1011-12001'!J44</f>
        <v>29117990</v>
      </c>
      <c r="N17" s="82" t="str">
        <f>'Հ1 Ձև 2 1011-12001'!K44</f>
        <v>31,390,291.0</v>
      </c>
      <c r="O17" s="82">
        <f>'Հ1 Ձև 2 1011-12001'!L44</f>
        <v>29117990</v>
      </c>
      <c r="P17" s="82">
        <f>'Հ1 Ձև 2 1011-12001'!M44</f>
        <v>29117990</v>
      </c>
      <c r="Q17" s="82" t="str">
        <f>'Հ1 Ձև 2 1011-12001'!N44</f>
        <v>0</v>
      </c>
      <c r="R17" s="82" t="str">
        <f>'Հ1 Ձև 2 1011-12001'!O44</f>
        <v>0</v>
      </c>
      <c r="S17" s="82" t="str">
        <f>'Հ1 Ձև 2 1011-12001'!P44</f>
        <v>0</v>
      </c>
      <c r="T17" s="82">
        <v>31390291</v>
      </c>
      <c r="U17" s="82">
        <v>29117990</v>
      </c>
      <c r="V17" s="82">
        <v>29117990</v>
      </c>
      <c r="W17" s="81">
        <f>'Հ1 Ձև 2 1011-12001'!$F$5</f>
        <v>1999</v>
      </c>
      <c r="X17" s="81" t="str">
        <f>'Հ1 Ձև 2 1011-12001'!$F$6</f>
        <v>շարունակական</v>
      </c>
      <c r="Y17" s="81" t="str">
        <f>'Հ1 Ձև 2 1011-12001'!$B$13</f>
        <v>Պարտադիր</v>
      </c>
    </row>
    <row r="18" spans="1:28" ht="64.8" x14ac:dyDescent="0.3">
      <c r="A18" s="107">
        <v>11</v>
      </c>
      <c r="B18" s="81">
        <f>'Հ1 Ձև 2 1011-12007'!$C$5</f>
        <v>1011</v>
      </c>
      <c r="C18" s="81">
        <f>'Հ1 Ձև 2 1011-12007'!$C$7</f>
        <v>12007</v>
      </c>
      <c r="D18" s="81" t="str">
        <f>'Հ1 Ձև 2 1011-12007'!$C$6</f>
        <v xml:space="preserve"> Անապահով սոցիալական խմբերին աջակցություն</v>
      </c>
      <c r="E18" s="81" t="str">
        <f>'Հ1 Ձև 2 1011-12007'!$C$8</f>
        <v xml:space="preserve"> 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v>
      </c>
      <c r="F18" s="82">
        <f>'Հ1 Ձև 2 1011-11005'!C47</f>
        <v>0</v>
      </c>
      <c r="G18" s="82">
        <f>'Հ1 Ձև 2 1011-12007'!$D$44</f>
        <v>15840</v>
      </c>
      <c r="H18" s="82">
        <f>'Հ1 Ձև 2 1011-12007'!$E$44</f>
        <v>5760</v>
      </c>
      <c r="I18" s="82">
        <f>'Հ1 Ձև 2 1011-12007'!$F$44</f>
        <v>5760</v>
      </c>
      <c r="J18" s="82">
        <f>'Հ1 Ձև 2 1011-12007'!$G$44</f>
        <v>5760</v>
      </c>
      <c r="K18" s="82">
        <f>'Հ1 Ձև 2 1011-12007'!$H$44</f>
        <v>0</v>
      </c>
      <c r="L18" s="82">
        <f>'Հ1 Ձև 2 1011-12007'!$I$44</f>
        <v>0</v>
      </c>
      <c r="M18" s="82">
        <f>'Հ1 Ձև 2 1011-12007'!$J$44</f>
        <v>0</v>
      </c>
      <c r="N18" s="82">
        <f>'Հ1 Ձև 2 1011-12007'!$K$44</f>
        <v>21600</v>
      </c>
      <c r="O18" s="82">
        <f>'Հ1 Ձև 2 1011-12007'!$L$44</f>
        <v>21600</v>
      </c>
      <c r="P18" s="82">
        <f>'Հ1 Ձև 2 1011-12007'!$M$44</f>
        <v>21600</v>
      </c>
      <c r="Q18" s="82">
        <f>'Հ1 Ձև 2 1011-12007'!$N$44</f>
        <v>0</v>
      </c>
      <c r="R18" s="82">
        <f>'Հ1 Ձև 2 1011-12007'!$O$44</f>
        <v>0</v>
      </c>
      <c r="S18" s="82">
        <f>'Հ1 Ձև 2 1011-12007'!$P$44</f>
        <v>0</v>
      </c>
      <c r="T18" s="82">
        <f>'Հ1 Ձև 2 1011-12007'!$Q$44</f>
        <v>21600</v>
      </c>
      <c r="U18" s="82">
        <f>'Հ1 Ձև 2 1011-12007'!$R$44</f>
        <v>21600</v>
      </c>
      <c r="V18" s="82">
        <f>'Հ1 Ձև 2 1011-12007'!$S$44</f>
        <v>21600</v>
      </c>
      <c r="W18" s="81">
        <f>'Հ1 Ձև 2 1011-12007'!$F$5</f>
        <v>2022</v>
      </c>
      <c r="X18" s="81" t="str">
        <f>'Հ1 Ձև 2 1011-12007'!$F$6</f>
        <v>շարունակական</v>
      </c>
      <c r="Y18" s="81" t="str">
        <f>'Հ1 Ձև 2 1011-12007'!$B$13</f>
        <v>Հայեցողական (շարունակական)</v>
      </c>
    </row>
    <row r="19" spans="1:28" ht="97.2" x14ac:dyDescent="0.3">
      <c r="A19" s="107">
        <v>12</v>
      </c>
      <c r="B19" s="81">
        <f>'Հ1 Ձև 2 1011-12008'!$C$5</f>
        <v>1011</v>
      </c>
      <c r="C19" s="81">
        <f>'Հ1 Ձև 2 1011-12008'!$C$7</f>
        <v>12008</v>
      </c>
      <c r="D19" s="81" t="str">
        <f>'Հ1 Ձև 2 1011-12008'!$C$6</f>
        <v xml:space="preserve"> Անապահով սոցիալական խմբերին աջակցություն</v>
      </c>
      <c r="E19" s="81" t="str">
        <f>'Հ1 Ձև 2 1011-12008'!$C$8</f>
        <v xml:space="preserve">Հայաստանի Հանրապետությունում  գործող երեխաներին շուրջօրյա խնամք տրամադրող բնակչության սոցիալական պաշտպանության պետական և պետության կողմից ուղղորդմամբ հաստատությունների (մանկատների) 18 տարին լրացած և հաստատությունից դուրսգրված շրջանավարտների դրամական աջակցություն </v>
      </c>
      <c r="F19" s="82">
        <f>'Հ1 Ձև 2 1011-11005'!C48</f>
        <v>0</v>
      </c>
      <c r="G19" s="82">
        <f>'Հ1 Ձև 2 1011-12008'!$D$44</f>
        <v>27900</v>
      </c>
      <c r="H19" s="82">
        <f>'Հ1 Ձև 2 1011-12008'!$E$44</f>
        <v>39600</v>
      </c>
      <c r="I19" s="82">
        <f>'Հ1 Ձև 2 1011-12008'!$F$44</f>
        <v>43200</v>
      </c>
      <c r="J19" s="82">
        <f>'Հ1 Ձև 2 1011-12008'!$G$44</f>
        <v>43200</v>
      </c>
      <c r="K19" s="82">
        <f>'Հ1 Ձև 2 1011-12008'!$H$44</f>
        <v>0</v>
      </c>
      <c r="L19" s="82">
        <f>'Հ1 Ձև 2 1011-12008'!$I$44</f>
        <v>0</v>
      </c>
      <c r="M19" s="82">
        <f>'Հ1 Ձև 2 1011-12008'!$J$44</f>
        <v>0</v>
      </c>
      <c r="N19" s="82">
        <f>'Հ1 Ձև 2 1011-12008'!$K$44</f>
        <v>39600</v>
      </c>
      <c r="O19" s="82">
        <f>'Հ1 Ձև 2 1011-12008'!$L$44</f>
        <v>43200</v>
      </c>
      <c r="P19" s="82">
        <f>'Հ1 Ձև 2 1011-12008'!$M$44</f>
        <v>43200</v>
      </c>
      <c r="Q19" s="82">
        <f>'Հ1 Ձև 2 1011-12008'!$N$44</f>
        <v>0</v>
      </c>
      <c r="R19" s="82">
        <f>'Հ1 Ձև 2 1011-12008'!$O$44</f>
        <v>0</v>
      </c>
      <c r="S19" s="82">
        <f>'Հ1 Ձև 2 1011-12008'!$P$44</f>
        <v>0</v>
      </c>
      <c r="T19" s="82">
        <f>'Հ1 Ձև 2 1011-12008'!$Q$44</f>
        <v>39600</v>
      </c>
      <c r="U19" s="82">
        <f>'Հ1 Ձև 2 1011-12008'!$R$44</f>
        <v>43200</v>
      </c>
      <c r="V19" s="82">
        <f>'Հ1 Ձև 2 1011-12008'!$S$44</f>
        <v>43200</v>
      </c>
      <c r="W19" s="81">
        <f>'Հ1 Ձև 2 1011-12008'!$F$5</f>
        <v>2023</v>
      </c>
      <c r="X19" s="81" t="str">
        <f>'Հ1 Ձև 2 1011-12008'!$F$6</f>
        <v>շարունակական</v>
      </c>
      <c r="Y19" s="81" t="str">
        <f>'Հ1 Ձև 2 1011-12008'!$B$13</f>
        <v>Հայեցողական (շարունակական)</v>
      </c>
    </row>
    <row r="20" spans="1:28" ht="97.2" x14ac:dyDescent="0.3">
      <c r="A20" s="107">
        <v>13</v>
      </c>
      <c r="B20" s="81">
        <f>'Հ1 Ձև 2 1011-12009'!$C$5</f>
        <v>1011</v>
      </c>
      <c r="C20" s="81">
        <f>'Հ1 Ձև 2 1011-12009'!$C$7</f>
        <v>12009</v>
      </c>
      <c r="D20" s="81" t="str">
        <f>'Հ1 Ձև 2 1011-12009'!C6</f>
        <v>Անապահով և կյանքի դժվարին իրավիճակում հայտնված սոցիալական խմբերին աջակցություն</v>
      </c>
      <c r="E20" s="81" t="str">
        <f>'Հ1 Ձև 2 1011-12009'!$C$8</f>
        <v>Հայաստանի Հանրապետությունում  գործող երեխաներին շուրջօրյա խնամք տրամադրող բնակչության սոցիալական պաշտպանության պետական և պետության կողմից ուղղորդմամբ հաստատությունների (մանկատների) 18 տարին լրացած և հաստատությունից դուրսգրված շրջանավարտների բնակելի տարածության վարձավճարի հատուցում</v>
      </c>
      <c r="F20" s="82">
        <f>'Հ1 Ձև 2 1011-12009'!C44</f>
        <v>0</v>
      </c>
      <c r="G20" s="82">
        <f>'Հ1 Ձև 2 1011-12009'!D44</f>
        <v>37200</v>
      </c>
      <c r="H20" s="82" t="str">
        <f>'Հ1 Ձև 2 1011-12009'!E44</f>
        <v>52,800․0</v>
      </c>
      <c r="I20" s="82" t="str">
        <f>'Հ1 Ձև 2 1011-12009'!F44</f>
        <v>57,600․0</v>
      </c>
      <c r="J20" s="82" t="str">
        <f>'Հ1 Ձև 2 1011-12009'!G44</f>
        <v>57,600․0</v>
      </c>
      <c r="K20" s="82">
        <f>'Հ1 Ձև 2 1011-12009'!H44</f>
        <v>52800</v>
      </c>
      <c r="L20" s="82">
        <f>'Հ1 Ձև 2 1011-12009'!I44</f>
        <v>52800</v>
      </c>
      <c r="M20" s="82">
        <f>'Հ1 Ձև 2 1011-12009'!J44</f>
        <v>52800</v>
      </c>
      <c r="N20" s="82">
        <f>'Հ1 Ձև 2 1011-12009'!K44</f>
        <v>52800</v>
      </c>
      <c r="O20" s="82">
        <f>'Հ1 Ձև 2 1011-12009'!L44</f>
        <v>52800</v>
      </c>
      <c r="P20" s="82">
        <f>'Հ1 Ձև 2 1011-12009'!M44</f>
        <v>52800</v>
      </c>
      <c r="Q20" s="82">
        <f>'Հ1 Ձև 2 1011-12009'!N44</f>
        <v>0</v>
      </c>
      <c r="R20" s="82">
        <f>'Հ1 Ձև 2 1011-12009'!O44</f>
        <v>52800</v>
      </c>
      <c r="S20" s="82">
        <f>'Հ1 Ձև 2 1011-12009'!P44</f>
        <v>52800</v>
      </c>
      <c r="T20" s="82">
        <f>'Հ1 Ձև 2 1011-12009'!$Q$44</f>
        <v>52800</v>
      </c>
      <c r="U20" s="82">
        <f>'Հ1 Ձև 2 1011-12009'!$R$44</f>
        <v>52800</v>
      </c>
      <c r="V20" s="82">
        <f>'Հ1 Ձև 2 1011-12009'!$S$44</f>
        <v>52800</v>
      </c>
      <c r="W20" s="81">
        <f>'Հ1 Ձև 2 1011-12009'!$F$5</f>
        <v>2023</v>
      </c>
      <c r="X20" s="81" t="str">
        <f>'Հ1 Ձև 2 1011-12009'!$F$6</f>
        <v>շարունակական</v>
      </c>
      <c r="Y20" s="81" t="str">
        <f>'Հ1 Ձև 2 1011-12009'!$B$13</f>
        <v>Հայեցողական (շարունակական)</v>
      </c>
    </row>
    <row r="21" spans="1:28" ht="54" x14ac:dyDescent="0.3">
      <c r="A21" s="107">
        <v>14</v>
      </c>
      <c r="B21" s="81">
        <f>'Հ1 Ձև 2 1011-12010'!$C$5</f>
        <v>1011</v>
      </c>
      <c r="C21" s="81">
        <f>'Հ1 Ձև 2 1011-12010'!$C$7</f>
        <v>12010</v>
      </c>
      <c r="D21" s="81" t="str">
        <f>'Հ1 Ձև 2 1011-12010'!$C$6</f>
        <v xml:space="preserve"> Անապահով սոցիալական խմբերին աջակցություն</v>
      </c>
      <c r="E21" s="81" t="str">
        <f>'Հ1 Ձև 2 1011-12010'!$C$8</f>
        <v xml:space="preserve"> ՀՀ-ում փախստական ճանաչված և ապաստան ստացած անձանց վարձակալությամբ բնակարանների ձեռքբերման ծախսերի փոխհատուցման տրամադրում</v>
      </c>
      <c r="F21" s="82">
        <f>'Հ1 Ձև 2 1011-11005'!C50</f>
        <v>0</v>
      </c>
      <c r="G21" s="82">
        <f>'Հ1 Ձև 2 1011-12010'!$D$44</f>
        <v>13680</v>
      </c>
      <c r="H21" s="82">
        <f>'Հ1 Ձև 2 1011-12010'!$E$44</f>
        <v>0</v>
      </c>
      <c r="I21" s="82">
        <f>'Հ1 Ձև 2 1011-12010'!$F$44</f>
        <v>0</v>
      </c>
      <c r="J21" s="82">
        <f>'Հ1 Ձև 2 1011-12010'!$G$44</f>
        <v>0</v>
      </c>
      <c r="K21" s="82">
        <f>'Հ1 Ձև 2 1011-12010'!$H$44</f>
        <v>0</v>
      </c>
      <c r="L21" s="82">
        <f>'Հ1 Ձև 2 1011-12010'!$J$44</f>
        <v>0</v>
      </c>
      <c r="M21" s="82">
        <f>'Հ1 Ձև 2 1011-12010'!$J$44</f>
        <v>0</v>
      </c>
      <c r="N21" s="82">
        <f>'Հ1 Ձև 2 1011-12010'!$K$44</f>
        <v>13680</v>
      </c>
      <c r="O21" s="82">
        <f>'Հ1 Ձև 2 1011-12010'!$L$44</f>
        <v>13680</v>
      </c>
      <c r="P21" s="82">
        <f>'Հ1 Ձև 2 1011-12010'!$M$44</f>
        <v>13680</v>
      </c>
      <c r="Q21" s="82">
        <f>'Հ1 Ձև 2 1011-12010'!$N$44</f>
        <v>0</v>
      </c>
      <c r="R21" s="82">
        <f>'Հ1 Ձև 2 1011-12010'!$O$44</f>
        <v>0</v>
      </c>
      <c r="S21" s="82">
        <f>'Հ1 Ձև 2 1011-12010'!$P$44</f>
        <v>0</v>
      </c>
      <c r="T21" s="82">
        <f>'Հ1 Ձև 2 1011-12010'!$Q$44</f>
        <v>13680</v>
      </c>
      <c r="U21" s="82">
        <f>'Հ1 Ձև 2 1011-12010'!$R$44</f>
        <v>13680</v>
      </c>
      <c r="V21" s="82">
        <f>'Հ1 Ձև 2 1011-12010'!$S$44</f>
        <v>13680</v>
      </c>
      <c r="W21" s="81">
        <f>'Հ1 Ձև 2 1011-12010'!$F$5</f>
        <v>2024</v>
      </c>
      <c r="X21" s="81">
        <f>'Հ1 Ձև 2 1011-12010'!$F$6</f>
        <v>0</v>
      </c>
      <c r="Y21" s="81" t="str">
        <f>'Հ1 Ձև 2 1011-12010'!$B$13</f>
        <v>Հայեցողական (շարունակական)</v>
      </c>
    </row>
    <row r="22" spans="1:28" ht="32.4" x14ac:dyDescent="0.3">
      <c r="A22" s="107">
        <v>15</v>
      </c>
      <c r="B22" s="81">
        <f>'Հ1 Ձև 2 1011-12011'!$C$5</f>
        <v>1011</v>
      </c>
      <c r="C22" s="81">
        <f>'Հ1 Ձև 2 1011-12011'!$C$7</f>
        <v>12011</v>
      </c>
      <c r="D22" s="81" t="str">
        <f>'Հ1 Ձև 2 1011-12011'!$C$6</f>
        <v xml:space="preserve"> Անապահով սոցիալական խմբերին աջակցություն</v>
      </c>
      <c r="E22" s="81" t="str">
        <f>'Հ1 Ձև 2 1011-12011'!$C$8</f>
        <v xml:space="preserve"> ՀՀ վերադարձող քաղաքացիների վերաինտեգրմանն ուղղված առաջնային ծրագիր</v>
      </c>
      <c r="F22" s="82">
        <f>'Հ1 Ձև 2 1011-11005'!C51</f>
        <v>0</v>
      </c>
      <c r="G22" s="82">
        <f>'Հ1 Ձև 2 1011-12011'!$D$44</f>
        <v>10080</v>
      </c>
      <c r="H22" s="82">
        <f>'Հ1 Ձև 2 1011-12011'!$E$44</f>
        <v>0</v>
      </c>
      <c r="I22" s="82">
        <f>'Հ1 Ձև 2 1011-12011'!$F$44</f>
        <v>0</v>
      </c>
      <c r="J22" s="82">
        <f>'Հ1 Ձև 2 1011-12011'!$G$44</f>
        <v>0</v>
      </c>
      <c r="K22" s="82">
        <f>'Հ1 Ձև 2 1011-12011'!$H$44</f>
        <v>0</v>
      </c>
      <c r="L22" s="82">
        <f>'Հ1 Ձև 2 1011-12011'!$I$44</f>
        <v>0</v>
      </c>
      <c r="M22" s="82">
        <f>'Հ1 Ձև 2 1011-12011'!$J$44</f>
        <v>0</v>
      </c>
      <c r="N22" s="82">
        <f>'Հ1 Ձև 2 1011-12011'!$K$44</f>
        <v>10080</v>
      </c>
      <c r="O22" s="82">
        <f>'Հ1 Ձև 2 1011-12011'!$L$44</f>
        <v>10080</v>
      </c>
      <c r="P22" s="82">
        <f>'Հ1 Ձև 2 1011-12011'!$M$44</f>
        <v>10080</v>
      </c>
      <c r="Q22" s="82">
        <f>'Հ1 Ձև 2 1011-12011'!$N$44</f>
        <v>0</v>
      </c>
      <c r="R22" s="82">
        <f>'Հ1 Ձև 2 1011-12011'!$O$44</f>
        <v>0</v>
      </c>
      <c r="S22" s="82">
        <f>'Հ1 Ձև 2 1011-12011'!$P$44</f>
        <v>0</v>
      </c>
      <c r="T22" s="82">
        <f>'Հ1 Ձև 2 1011-12011'!$Q$44</f>
        <v>10080</v>
      </c>
      <c r="U22" s="82">
        <f>'Հ1 Ձև 2 1011-12011'!$R$44</f>
        <v>10080</v>
      </c>
      <c r="V22" s="82">
        <f>'Հ1 Ձև 2 1011-12011'!$S$44</f>
        <v>10080</v>
      </c>
      <c r="W22" s="81">
        <f>'Հ1 Ձև 2 1011-12011'!$F$5</f>
        <v>2024</v>
      </c>
      <c r="X22" s="81">
        <f>'Հ1 Ձև 2 1011-12011'!$F$6</f>
        <v>0</v>
      </c>
      <c r="Y22" s="81" t="str">
        <f>'Հ1 Ձև 2 1011-12011'!$B$13</f>
        <v>Հայեցողական (շարունակական)</v>
      </c>
    </row>
    <row r="23" spans="1:28" ht="32.4" x14ac:dyDescent="0.3">
      <c r="A23" s="107">
        <v>16</v>
      </c>
      <c r="B23" s="81">
        <f>'Հ1 Ձև 2 1015-12001'!$C$5</f>
        <v>1015</v>
      </c>
      <c r="C23" s="81">
        <f>'Հ1 Ձև 2 1015-12001'!$C$7</f>
        <v>12001</v>
      </c>
      <c r="D23" s="81" t="str">
        <f>'Հ1 Ձև 2 1015-12001'!$C$6</f>
        <v xml:space="preserve">Սոցիալական փաթեթների ապահովում </v>
      </c>
      <c r="E23" s="81" t="str">
        <f>'Հ1 Ձև 2 1015-12001'!$C$8</f>
        <v>Պետական հիմնարկների և կազմակերպությունների աշխատողների սոցիալական փաթեթով ապահովում</v>
      </c>
      <c r="F23" s="82">
        <f>'Հ1 Ձև 2 1011-11005'!C52</f>
        <v>0</v>
      </c>
      <c r="G23" s="82">
        <f>'Հ1 Ձև 2 1015-12001'!D42</f>
        <v>10619496</v>
      </c>
      <c r="H23" s="82">
        <f>'Հ1 Ձև 2 1015-12001'!E42</f>
        <v>2434072.7000000002</v>
      </c>
      <c r="I23" s="82">
        <f>'Հ1 Ձև 2 1015-12001'!F42</f>
        <v>2434072.7000000002</v>
      </c>
      <c r="J23" s="82">
        <f>'Հ1 Ձև 2 1015-12001'!G42</f>
        <v>2434072.7000000002</v>
      </c>
      <c r="K23" s="82">
        <f>'Հ1 Ձև 2 1015-12001'!H42</f>
        <v>0</v>
      </c>
      <c r="L23" s="82">
        <f>'Հ1 Ձև 2 1015-12001'!I42</f>
        <v>0</v>
      </c>
      <c r="M23" s="82">
        <f>'Հ1 Ձև 2 1015-12001'!J42</f>
        <v>0</v>
      </c>
      <c r="N23" s="82">
        <f>'Հ1 Ձև 2 1015-12001'!K42</f>
        <v>11658096</v>
      </c>
      <c r="O23" s="82">
        <f>'Հ1 Ձև 2 1015-12001'!L42</f>
        <v>11658096</v>
      </c>
      <c r="P23" s="82">
        <f>'Հ1 Ձև 2 1015-12001'!M42</f>
        <v>11658096</v>
      </c>
      <c r="Q23" s="82">
        <f>'Հ1 Ձև 2 1015-12001'!N42</f>
        <v>0</v>
      </c>
      <c r="R23" s="82">
        <f>'Հ1 Ձև 2 1015-12001'!O42</f>
        <v>0</v>
      </c>
      <c r="S23" s="82">
        <f>'Հ1 Ձև 2 1015-12001'!P42</f>
        <v>0</v>
      </c>
      <c r="T23" s="82">
        <f>'Հ1 Ձև 2 1015-12001'!Q42</f>
        <v>11658096</v>
      </c>
      <c r="U23" s="82">
        <f>'Հ1 Ձև 2 1015-12001'!R42</f>
        <v>11658096</v>
      </c>
      <c r="V23" s="82">
        <f>'Հ1 Ձև 2 1015-12001'!S42</f>
        <v>11658096</v>
      </c>
      <c r="W23" s="82">
        <f>'Հ1 Ձև 2 1015-12001'!F5</f>
        <v>0</v>
      </c>
      <c r="X23" s="81">
        <f>'Հ1 Ձև 2 1015-12001'!F6</f>
        <v>0</v>
      </c>
      <c r="Y23" s="81" t="str">
        <f>'Հ1 Ձև 2 1015-12001'!B13</f>
        <v>Պարտադիր</v>
      </c>
      <c r="Z23" s="274">
        <f>T23</f>
        <v>11658096</v>
      </c>
      <c r="AA23" s="274">
        <f t="shared" ref="AA23:AB23" si="2">U23</f>
        <v>11658096</v>
      </c>
      <c r="AB23" s="274">
        <f t="shared" si="2"/>
        <v>11658096</v>
      </c>
    </row>
    <row r="24" spans="1:28" ht="54" x14ac:dyDescent="0.3">
      <c r="A24" s="107">
        <v>17</v>
      </c>
      <c r="B24" s="81">
        <f>'Հ1 Ձև 2 1032-11001'!$C$5</f>
        <v>1032</v>
      </c>
      <c r="C24" s="81">
        <f>'Հ1 Ձև 2 1032-11001'!$C$7</f>
        <v>11001</v>
      </c>
      <c r="D24" s="81" t="str">
        <f>'Հ1 Ձև 2 1032-11001'!$C$6</f>
        <v xml:space="preserve"> Տարեց  և (կամ) հաշմանդամություն ունեցող անձանց խնամքի տրամադրում, կյանքի դժվարին իրավիճակում հայտնված անձանց սննդի կազմակերպում և կացարանով ապահովում</v>
      </c>
      <c r="E24" s="81" t="str">
        <f>'Հ1 Ձև 2 1032-11001'!$C$8</f>
        <v xml:space="preserve"> Տարեց և (կամ) հաշմանդամություն ունեցող անձանց շուրջօրյա խնամքի ծառայություններ</v>
      </c>
      <c r="F24" s="82">
        <f>'Հ1 Ձև 2 1011-11005'!C53</f>
        <v>0</v>
      </c>
      <c r="G24" s="82">
        <f>'Հ1 Ձև 2 1032-11001'!$D$55</f>
        <v>3326411.3</v>
      </c>
      <c r="H24" s="82">
        <f>'Հ1 Ձև 2 1032-11001'!$E$55</f>
        <v>388859.8</v>
      </c>
      <c r="I24" s="82">
        <f>'Հ1 Ձև 2 1032-11001'!$F$55</f>
        <v>388859.8</v>
      </c>
      <c r="J24" s="82">
        <f>'Հ1 Ձև 2 1032-11001'!$G$55</f>
        <v>388859.8</v>
      </c>
      <c r="K24" s="82">
        <f>'Հ1 Ձև 2 1032-11001'!$H$55</f>
        <v>3167418.15</v>
      </c>
      <c r="L24" s="82">
        <f>'Հ1 Ձև 2 1032-11001'!$I$55</f>
        <v>3167418.15</v>
      </c>
      <c r="M24" s="82">
        <f>'Հ1 Ձև 2 1032-11001'!$J$55</f>
        <v>3167418.15</v>
      </c>
      <c r="N24" s="82">
        <f>'Հ1 Ձև 2 1032-11001'!$K$55</f>
        <v>3556277.9499999997</v>
      </c>
      <c r="O24" s="82">
        <f>'Հ1 Ձև 2 1032-11001'!$L$55</f>
        <v>3556277.9499999997</v>
      </c>
      <c r="P24" s="82">
        <f>'Հ1 Ձև 2 1032-11001'!$M$55</f>
        <v>3556277.9499999997</v>
      </c>
      <c r="Q24" s="82">
        <f>'Հ1 Ձև 2 1032-11001'!$N$55</f>
        <v>0</v>
      </c>
      <c r="R24" s="82">
        <f>'Հ1 Ձև 2 1032-11001'!$O$55</f>
        <v>0</v>
      </c>
      <c r="S24" s="82">
        <f>'Հ1 Ձև 2 1032-11001'!$P$55</f>
        <v>0</v>
      </c>
      <c r="T24" s="82">
        <f>'Հ1 Ձև 2 1032-11001'!$Q$55</f>
        <v>3556277.9499999997</v>
      </c>
      <c r="U24" s="82">
        <f>'Հ1 Ձև 2 1032-11001'!$R$55</f>
        <v>3556277.9499999997</v>
      </c>
      <c r="V24" s="82">
        <f>'Հ1 Ձև 2 1032-11001'!$S$55</f>
        <v>3556277.9499999997</v>
      </c>
      <c r="W24" s="81" t="str">
        <f>'Հ1 Ձև 2 1032-11001'!$F$5</f>
        <v>ավելի քան 5 տարի</v>
      </c>
      <c r="X24" s="81" t="str">
        <f>'Հ1 Ձև 2 1032-11001'!$F$6</f>
        <v>չի նախատեսվում</v>
      </c>
      <c r="Y24" s="81" t="str">
        <f>'Հ1 Ձև 2 1032-11001'!$B$13</f>
        <v>Հայեցողական (շարունակական)</v>
      </c>
      <c r="Z24" s="270">
        <f>T24+T25+T26+T27+T28+T29+T30+T31</f>
        <v>5090629.55</v>
      </c>
      <c r="AA24" s="270">
        <f t="shared" ref="AA24:AB24" si="3">U24+U25+U26+U27+U28+U29+U30+U31</f>
        <v>5967989.9499999993</v>
      </c>
      <c r="AB24" s="270">
        <f t="shared" si="3"/>
        <v>5570314.8499999996</v>
      </c>
    </row>
    <row r="25" spans="1:28" ht="54" x14ac:dyDescent="0.3">
      <c r="A25" s="107">
        <v>18</v>
      </c>
      <c r="B25" s="81">
        <f>'Հ1 Ձև 2 1032-11002'!$C$5</f>
        <v>1032</v>
      </c>
      <c r="C25" s="81">
        <f>'Հ1 Ձև 2 1032-11002'!$C$7</f>
        <v>11002</v>
      </c>
      <c r="D25" s="81" t="str">
        <f>'Հ1 Ձև 2 1032-11002'!$C$6</f>
        <v xml:space="preserve"> Տարեց  և (կամ) հաշմանդամություն ունեցող անձանց խնամքի տրամադրում, կյանքի դժվարին իրավիճակում հայտնված անձանց սննդի կազմակերպում և կացարանով ապահովում</v>
      </c>
      <c r="E25" s="81" t="str">
        <f>'Հ1 Ձև 2 1032-11002'!$C$8</f>
        <v>Տարեց և (կամ) հաշմանդամություն ունեցող անձանց տնային պայմաններում խնամքի ծառայություններ</v>
      </c>
      <c r="F25" s="82">
        <f>'Հ1 Ձև 2 1011-11005'!C54</f>
        <v>0</v>
      </c>
      <c r="G25" s="82">
        <f>'Հ1 Ձև 2 1032-11002'!$D$44</f>
        <v>248289.30000000002</v>
      </c>
      <c r="H25" s="82">
        <f>'Հ1 Ձև 2 1032-11002'!$E$44</f>
        <v>55410.6</v>
      </c>
      <c r="I25" s="82">
        <f>'Հ1 Ձև 2 1032-11002'!$F$44</f>
        <v>72882.600000000006</v>
      </c>
      <c r="J25" s="82">
        <f>'Հ1 Ձև 2 1032-11002'!$G$44</f>
        <v>85986.6</v>
      </c>
      <c r="K25" s="82">
        <f>'Հ1 Ձև 2 1032-11002'!$H$44</f>
        <v>0</v>
      </c>
      <c r="L25" s="82">
        <f>'Հ1 Ձև 2 1032-11002'!$I$44</f>
        <v>0</v>
      </c>
      <c r="M25" s="82">
        <f>'Հ1 Ձև 2 1032-11002'!$J$44</f>
        <v>0</v>
      </c>
      <c r="N25" s="457">
        <f>'Հ1 Ձև 2 1032-11002'!$K$44</f>
        <v>275184</v>
      </c>
      <c r="O25" s="457">
        <f>'Հ1 Ձև 2 1032-11002'!$L$44</f>
        <v>292656</v>
      </c>
      <c r="P25" s="457">
        <f>'Հ1 Ձև 2 1032-11002'!$M$44</f>
        <v>305760</v>
      </c>
      <c r="Q25" s="82">
        <f>'Հ1 Ձև 2 1032-11002'!$N$44</f>
        <v>0</v>
      </c>
      <c r="R25" s="82">
        <f>'Հ1 Ձև 2 1032-11002'!$O$44</f>
        <v>0</v>
      </c>
      <c r="S25" s="82">
        <f>'Հ1 Ձև 2 1032-11002'!$P$44</f>
        <v>0</v>
      </c>
      <c r="T25" s="82">
        <f>'Հ1 Ձև 2 1032-11002'!$Q$44</f>
        <v>275184</v>
      </c>
      <c r="U25" s="82">
        <f>'Հ1 Ձև 2 1032-11002'!$R$44</f>
        <v>292656</v>
      </c>
      <c r="V25" s="82">
        <f>'Հ1 Ձև 2 1032-11002'!$S$44</f>
        <v>305760</v>
      </c>
      <c r="W25" s="81" t="str">
        <f>'Հ1 Ձև 2 1032-11002'!$F$5</f>
        <v>ավելի քան 5 տարի</v>
      </c>
      <c r="X25" s="81" t="str">
        <f>'Հ1 Ձև 2 1032-11002'!$F$6</f>
        <v>չի նախատեսվում</v>
      </c>
      <c r="Y25" s="81" t="str">
        <f>'Հ1 Ձև 2 1032-11002'!$B$13</f>
        <v>Հայեցողական (շարունակական)</v>
      </c>
      <c r="Z25" s="270"/>
      <c r="AA25" s="270"/>
      <c r="AB25" s="270"/>
    </row>
    <row r="26" spans="1:28" ht="54" x14ac:dyDescent="0.3">
      <c r="A26" s="107">
        <v>19</v>
      </c>
      <c r="B26" s="81">
        <f>'Հ1 Ձև 2 1032-11003'!$C$5</f>
        <v>1032</v>
      </c>
      <c r="C26" s="81">
        <f>'Հ1 Ձև 2 1032-11003'!$C$7</f>
        <v>11003</v>
      </c>
      <c r="D26" s="81" t="str">
        <f>'Հ1 Ձև 2 1032-11003'!$C$6</f>
        <v xml:space="preserve"> Տարեց  և (կամ) հաշմանդամություն ունեցող անձանց խնամքի տրամադրում, կյանքի դժվարին իրավիճակում հայտնված անձանց սննդի կազմակերպում և կացարանով ապահովում</v>
      </c>
      <c r="E26" s="81" t="str">
        <f>'Հ1 Ձև 2 1032-11003'!$C$8</f>
        <v>Տարեց և (կամ) հաշմանդամություն ունեցող անձանց ցերեկային խնամքի տրամադրում և սոցիալապես անապահով անձանց սննդի կազմակերպում</v>
      </c>
      <c r="F26" s="82">
        <f>'Հ1 Ձև 2 1011-11005'!C55</f>
        <v>0</v>
      </c>
      <c r="G26" s="82">
        <f>'Հ1 Ձև 2 1032-11003'!$D$44</f>
        <v>171069.6</v>
      </c>
      <c r="H26" s="82">
        <f>'Հ1 Ձև 2 1032-11003'!$E$44</f>
        <v>-76531.91</v>
      </c>
      <c r="I26" s="82">
        <f>'Հ1 Ձև 2 1032-11003'!$F$44</f>
        <v>-76531.91</v>
      </c>
      <c r="J26" s="82">
        <f>'Հ1 Ձև 2 1032-11003'!$G$44</f>
        <v>-69958.61</v>
      </c>
      <c r="K26" s="82">
        <f>'Հ1 Ձև 2 1032-11003'!$H$44</f>
        <v>0</v>
      </c>
      <c r="L26" s="82">
        <f>'Հ1 Ձև 2 1032-11003'!$I$44</f>
        <v>0</v>
      </c>
      <c r="M26" s="82">
        <f>'Հ1 Ձև 2 1032-11003'!$J$44</f>
        <v>0</v>
      </c>
      <c r="N26" s="82">
        <f>'Հ1 Ձև 2 1032-11003'!$K$44</f>
        <v>78879.600000000006</v>
      </c>
      <c r="O26" s="82">
        <f>'Հ1 Ձև 2 1032-11003'!$L$44</f>
        <v>78879.600000000006</v>
      </c>
      <c r="P26" s="82">
        <f>'Հ1 Ձև 2 1032-11003'!$M$44</f>
        <v>85452.900000000009</v>
      </c>
      <c r="Q26" s="82">
        <f>'Հ1 Ձև 2 1032-11003'!$N$44</f>
        <v>0</v>
      </c>
      <c r="R26" s="82">
        <f>'Հ1 Ձև 2 1032-11003'!$O$44</f>
        <v>0</v>
      </c>
      <c r="S26" s="82">
        <f>'Հ1 Ձև 2 1032-11003'!$P$44</f>
        <v>0</v>
      </c>
      <c r="T26" s="82">
        <f>'Հ1 Ձև 2 1032-11003'!$Q$44</f>
        <v>78879.600000000006</v>
      </c>
      <c r="U26" s="82">
        <f>'Հ1 Ձև 2 1032-11003'!$R$44</f>
        <v>78879.600000000006</v>
      </c>
      <c r="V26" s="82">
        <f>'Հ1 Ձև 2 1032-11003'!$S$44</f>
        <v>85452.900000000009</v>
      </c>
      <c r="W26" s="81" t="str">
        <f>'Հ1 Ձև 2 1032-11003'!$F$5</f>
        <v>ավելի քան 5 տարի</v>
      </c>
      <c r="X26" s="81" t="str">
        <f>'Հ1 Ձև 2 1032-11003'!$F$6</f>
        <v>չի նախատեսվում</v>
      </c>
      <c r="Y26" s="81" t="str">
        <f>'Հ1 Ձև 2 1032-11003'!$B$13</f>
        <v>Հայեցողական (շարունակական)</v>
      </c>
      <c r="Z26" s="270"/>
      <c r="AA26" s="270"/>
      <c r="AB26" s="270">
        <v>31891580</v>
      </c>
    </row>
    <row r="27" spans="1:28" ht="54" x14ac:dyDescent="0.3">
      <c r="A27" s="107">
        <v>20</v>
      </c>
      <c r="B27" s="81">
        <f>'Հ1 Ձև 2 1032-nor 2'!C5</f>
        <v>1032</v>
      </c>
      <c r="C27" s="81" t="str">
        <f>'Հ1 Ձև 2 1032-nor 2'!C7</f>
        <v>նոր դասիչ</v>
      </c>
      <c r="D27" s="81" t="str">
        <f>'Հ1 Ձև 2 1032-nor 2'!C6</f>
        <v xml:space="preserve"> Տարեց  և (կամ) հաշմանդամություն ունեցող անձանց խնամքի տրամադրում, կյանքի դժվարին իրավիճակում հայտնված անձանց սննդի կազմակերպում և կացարանով ապահովում</v>
      </c>
      <c r="E27" s="81" t="str">
        <f>'Հ1 Ձև 2 1032-nor 2'!C8</f>
        <v xml:space="preserve"> Աջակցություն «ՀՀ վետերանների միավորում» հասարակական կազմակերպությանը</v>
      </c>
      <c r="F27" s="82">
        <f>'Հ1 Ձև 2 1011-11005'!C56</f>
        <v>0</v>
      </c>
      <c r="G27" s="82">
        <f>'Հ1 Ձև 2 1032-nor 2'!D44</f>
        <v>0</v>
      </c>
      <c r="H27" s="82">
        <f>'Հ1 Ձև 2 1032-nor 2'!E44</f>
        <v>0</v>
      </c>
      <c r="I27" s="82">
        <f>'Հ1 Ձև 2 1032-nor 2'!F44</f>
        <v>0</v>
      </c>
      <c r="J27" s="82">
        <f>'Հ1 Ձև 2 1032-nor 2'!G44</f>
        <v>0</v>
      </c>
      <c r="K27" s="82">
        <f>'Հ1 Ձև 2 1032-nor 2'!H44</f>
        <v>20000</v>
      </c>
      <c r="L27" s="82">
        <f>'Հ1 Ձև 2 1032-nor 2'!I44</f>
        <v>18000</v>
      </c>
      <c r="M27" s="82">
        <f>'Հ1 Ձև 2 1032-nor 2'!J44</f>
        <v>18000</v>
      </c>
      <c r="N27" s="82">
        <f>'Հ1 Ձև 2 1032-nor 2'!K44</f>
        <v>20000</v>
      </c>
      <c r="O27" s="82">
        <f>'Հ1 Ձև 2 1032-nor 2'!L44</f>
        <v>18000</v>
      </c>
      <c r="P27" s="82">
        <f>'Հ1 Ձև 2 1032-nor 2'!M44</f>
        <v>18000</v>
      </c>
      <c r="Q27" s="82">
        <f>'Հ1 Ձև 2 1032-nor 2'!N44</f>
        <v>0</v>
      </c>
      <c r="R27" s="82">
        <f>'Հ1 Ձև 2 1032-nor 2'!O44</f>
        <v>0</v>
      </c>
      <c r="S27" s="82">
        <f>'Հ1 Ձև 2 1032-nor 2'!P44</f>
        <v>0</v>
      </c>
      <c r="T27" s="82">
        <f>'Հ1 Ձև 2 1032-nor 2'!Q44</f>
        <v>20000</v>
      </c>
      <c r="U27" s="82">
        <f>'Հ1 Ձև 2 1032-nor 2'!R44</f>
        <v>18000</v>
      </c>
      <c r="V27" s="82">
        <f>'Հ1 Ձև 2 1032-nor 2'!S44</f>
        <v>18000</v>
      </c>
      <c r="W27" s="81" t="str">
        <f>'Հ1 Ձև 2 1032-nor 2'!F5</f>
        <v>ավելի քան 5 տարի</v>
      </c>
      <c r="X27" s="81" t="str">
        <f>'Հ1 Ձև 2 1032-nor 2'!F6</f>
        <v>չի նախատեսվում</v>
      </c>
      <c r="Y27" s="81" t="str">
        <f>'Հ1 Ձև 2 1032-nor 2'!B13</f>
        <v>Հայեցողական (շարունակական)</v>
      </c>
      <c r="Z27" s="270"/>
      <c r="AA27" s="270"/>
      <c r="AB27" s="270">
        <v>31944379.800000001</v>
      </c>
    </row>
    <row r="28" spans="1:28" ht="54" x14ac:dyDescent="0.3">
      <c r="A28" s="107">
        <v>21</v>
      </c>
      <c r="B28" s="81">
        <f>'Հ1 Ձև 2  1032-nor'!C5</f>
        <v>1032</v>
      </c>
      <c r="C28" s="81" t="str">
        <f>'Հ1 Ձև 2  1032-nor'!C7</f>
        <v>նոր դասիչ</v>
      </c>
      <c r="D28" s="81" t="str">
        <f>'Հ1 Ձև 2  1032-nor'!C6</f>
        <v xml:space="preserve"> Տարեց  և (կամ) հաշմանդամություն ունեցող անձանց խնամքի տրամադրում, կյանքի դժվարին իրավիճակում հայտնված անձանց սննդի կազմակերպում և կացարանով ապահովում</v>
      </c>
      <c r="E28" s="81" t="str">
        <f>'Հ1 Ձև 2  1032-nor'!C8</f>
        <v xml:space="preserve"> Աջակցություն «ՀՀ վետերանների միավորում» հասարակական կազմակերպությանը</v>
      </c>
      <c r="F28" s="82">
        <f>'Հ1 Ձև 2 1011-11005'!C57</f>
        <v>0</v>
      </c>
      <c r="G28" s="82">
        <f>'Հ1 Ձև 2  1032-nor'!D44</f>
        <v>0</v>
      </c>
      <c r="H28" s="82">
        <f>'Հ1 Ձև 2  1032-nor'!E44</f>
        <v>2000</v>
      </c>
      <c r="I28" s="82">
        <f>'Հ1 Ձև 2  1032-nor'!F44</f>
        <v>2000</v>
      </c>
      <c r="J28" s="82">
        <f>'Հ1 Ձև 2  1032-nor'!G44</f>
        <v>2000</v>
      </c>
      <c r="K28" s="82">
        <f>'Հ1 Ձև 2  1032-nor'!H44</f>
        <v>0</v>
      </c>
      <c r="L28" s="82">
        <f>'Հ1 Ձև 2  1032-nor'!I44</f>
        <v>0</v>
      </c>
      <c r="M28" s="82">
        <f>'Հ1 Ձև 2  1032-nor'!J44</f>
        <v>0</v>
      </c>
      <c r="N28" s="82">
        <f>'Հ1 Ձև 2  1032-nor'!K44</f>
        <v>2000</v>
      </c>
      <c r="O28" s="82">
        <f>'Հ1 Ձև 2  1032-nor'!L44</f>
        <v>2000</v>
      </c>
      <c r="P28" s="82">
        <f>'Հ1 Ձև 2  1032-nor'!M44</f>
        <v>2000</v>
      </c>
      <c r="Q28" s="82">
        <f>'Հ1 Ձև 2  1032-nor'!N44</f>
        <v>0</v>
      </c>
      <c r="R28" s="82">
        <f>'Հ1 Ձև 2  1032-nor'!O44</f>
        <v>0</v>
      </c>
      <c r="S28" s="82">
        <f>'Հ1 Ձև 2  1032-nor'!P44</f>
        <v>0</v>
      </c>
      <c r="T28" s="82">
        <f>'Հ1 Ձև 2  1032-nor'!Q44</f>
        <v>2000</v>
      </c>
      <c r="U28" s="82">
        <f>'Հ1 Ձև 2  1032-nor'!R44</f>
        <v>2000</v>
      </c>
      <c r="V28" s="82">
        <f>'Հ1 Ձև 2  1032-nor'!S44</f>
        <v>2000</v>
      </c>
      <c r="W28" s="81" t="str">
        <f>'Հ1 Ձև 2  1032-nor'!F5</f>
        <v>ավելի քան 5 տարի</v>
      </c>
      <c r="X28" s="81" t="str">
        <f>'Հ1 Ձև 2  1032-nor'!F6</f>
        <v>չի նախատեսվում</v>
      </c>
      <c r="Y28" s="81" t="str">
        <f>'Հ1 Ձև 2  1032-nor'!B13</f>
        <v>Հայեցողական (շարունակական)</v>
      </c>
      <c r="AB28" s="270">
        <f>AB27-AB26</f>
        <v>52799.800000000745</v>
      </c>
    </row>
    <row r="29" spans="1:28" ht="54" x14ac:dyDescent="0.3">
      <c r="A29" s="107">
        <v>22</v>
      </c>
      <c r="B29" s="81">
        <f>'Հ1 Ձև 2 1032-11004'!$C$5</f>
        <v>1032</v>
      </c>
      <c r="C29" s="81">
        <f>'Հ1 Ձև 2 1032-11004'!$C$7</f>
        <v>11004</v>
      </c>
      <c r="D29" s="81" t="str">
        <f>'Հ1 Ձև 2 1032-11004'!$C$6</f>
        <v xml:space="preserve"> Տարեց  և (կամ) հաշմանդամություն ունեցող անձանց խնամքի տրամադրում, կյանքի դժվարին իրավիճակում հայտնված անձանց սննդի կազմակերպում և կացարանով ապահովում</v>
      </c>
      <c r="E29" s="81" t="str">
        <f>'Հ1 Ձև 2 1032-11004'!$C$8</f>
        <v>Տարեց և (կամ) հաշմանդամություն ունեցող անձանց շուրջօրյա խնամքի ծառայությունների տրամադրում Լոռու մարզում</v>
      </c>
      <c r="F29" s="82">
        <f>'Հ1 Ձև 2 1011-11005'!C58</f>
        <v>0</v>
      </c>
      <c r="G29" s="82">
        <f>'Հ1 Ձև 2 1032-11004'!$D$44</f>
        <v>35263.199999999997</v>
      </c>
      <c r="H29" s="82">
        <f>'Հ1 Ձև 2 1032-11004'!$E$44</f>
        <v>-35263.199999999997</v>
      </c>
      <c r="I29" s="82">
        <f>'Հ1 Ձև 2 1032-11004'!$F$44</f>
        <v>-35263.199999999997</v>
      </c>
      <c r="J29" s="82">
        <f>'Հ1 Ձև 2 1032-11004'!$G$44</f>
        <v>-35263.199999999997</v>
      </c>
      <c r="K29" s="82">
        <f>'Հ1 Ձև 2 1032-11004'!$H$44</f>
        <v>0</v>
      </c>
      <c r="L29" s="82">
        <f>'Հ1 Ձև 2 1032-11004'!$I$44</f>
        <v>0</v>
      </c>
      <c r="M29" s="82">
        <f>'Հ1 Ձև 2 1032-11004'!$J$44</f>
        <v>0</v>
      </c>
      <c r="N29" s="82">
        <f>'Հ1 Ձև 2 1032-11004'!$K$44</f>
        <v>0</v>
      </c>
      <c r="O29" s="82">
        <f>'Հ1 Ձև 2 1032-11004'!$L$44</f>
        <v>0</v>
      </c>
      <c r="P29" s="82">
        <f>'Հ1 Ձև 2 1032-11004'!$M$44</f>
        <v>0</v>
      </c>
      <c r="Q29" s="82">
        <f>'Հ1 Ձև 2 1032-11004'!$N$44</f>
        <v>0</v>
      </c>
      <c r="R29" s="82">
        <f>'Հ1 Ձև 2 1032-11004'!$O$44</f>
        <v>0</v>
      </c>
      <c r="S29" s="82">
        <f>'Հ1 Ձև 2 1032-11004'!$P$44</f>
        <v>0</v>
      </c>
      <c r="T29" s="82">
        <f>'Հ1 Ձև 2 1032-11004'!$Q$44</f>
        <v>0</v>
      </c>
      <c r="U29" s="82">
        <f>'Հ1 Ձև 2 1032-11004'!$R$44</f>
        <v>0</v>
      </c>
      <c r="V29" s="82">
        <f>'Հ1 Ձև 2 1032-11004'!$S$44</f>
        <v>0</v>
      </c>
      <c r="W29" s="81" t="str">
        <f>'Հ1 Ձև 2 1032-11004'!$F$5</f>
        <v>ավելի քան 5 տարի</v>
      </c>
      <c r="X29" s="81" t="str">
        <f>'Հ1 Ձև 2 1032-11004'!$F$6</f>
        <v>չի նախատեսվում</v>
      </c>
      <c r="Y29" s="81" t="str">
        <f>'Հ1 Ձև 2 1032-11004'!$B$13</f>
        <v>Հայեցողական (շարունակական)</v>
      </c>
    </row>
    <row r="30" spans="1:28" ht="32.4" x14ac:dyDescent="0.3">
      <c r="A30" s="107">
        <v>23</v>
      </c>
      <c r="B30" s="217">
        <f>'Հ1 Ձև 2 1032-11005'!C5</f>
        <v>1032</v>
      </c>
      <c r="C30" s="217" t="str">
        <f>'Հ1 Ձև 2 1032-11005'!C7</f>
        <v xml:space="preserve"> 11005</v>
      </c>
      <c r="D30" s="81" t="str">
        <f>'Հ1 Ձև 2 1032-11005'!C6</f>
        <v xml:space="preserve"> Խնամքի ծառայություններ 18 տարեկանից բարձր տարիքի անձանց </v>
      </c>
      <c r="E30" s="81" t="str">
        <f>'Հ1 Ձև 2 1032-11005'!C8</f>
        <v>Անօթևան անձանց կացարանով ապահովման և խնամքի տրամադրման ծառայություններ</v>
      </c>
      <c r="F30" s="82">
        <f>'Հ1 Ձև 2 1011-11005'!C59</f>
        <v>0</v>
      </c>
      <c r="G30" s="82">
        <f>'Հ1 Ձև 2 1032-11005'!D47</f>
        <v>70762.399999999994</v>
      </c>
      <c r="H30" s="82">
        <f>'Հ1 Ձև 2 1032-11005'!E47</f>
        <v>-63825.98</v>
      </c>
      <c r="I30" s="82">
        <f>'Հ1 Ձև 2 1032-11005'!F47</f>
        <v>-63825.98</v>
      </c>
      <c r="J30" s="82">
        <f>'Հ1 Ձև 2 1032-11005'!G47</f>
        <v>-63825.98</v>
      </c>
      <c r="K30" s="82">
        <f>'Հ1 Ձև 2 1032-11005'!H47</f>
        <v>0</v>
      </c>
      <c r="L30" s="82">
        <f>'Հ1 Ձև 2 1032-11005'!I47</f>
        <v>0</v>
      </c>
      <c r="M30" s="82">
        <f>'Հ1 Ձև 2 1032-11005'!J47</f>
        <v>0</v>
      </c>
      <c r="N30" s="82">
        <f>'Հ1 Ձև 2 1032-11005'!K47</f>
        <v>0</v>
      </c>
      <c r="O30" s="82">
        <f>'Հ1 Ձև 2 1032-11005'!L47</f>
        <v>0</v>
      </c>
      <c r="P30" s="82">
        <f>'Հ1 Ձև 2 1032-11005'!M47</f>
        <v>0</v>
      </c>
      <c r="Q30" s="82">
        <f>'Հ1 Ձև 2 1032-11005'!N47</f>
        <v>0</v>
      </c>
      <c r="R30" s="82">
        <f>'Հ1 Ձև 2 1032-11005'!O47</f>
        <v>0</v>
      </c>
      <c r="S30" s="82">
        <f>'Հ1 Ձև 2 1032-11005'!P47</f>
        <v>0</v>
      </c>
      <c r="T30" s="82">
        <f>'Հ1 Ձև 2 1032-11005'!Q47</f>
        <v>0</v>
      </c>
      <c r="U30" s="82">
        <f>'Հ1 Ձև 2 1032-11005'!R47</f>
        <v>0</v>
      </c>
      <c r="V30" s="82">
        <f>'Հ1 Ձև 2 1032-11005'!S47</f>
        <v>0</v>
      </c>
      <c r="W30" s="81" t="str">
        <f>'Հ1 Ձև 2 1032-11005'!F5</f>
        <v>ավելի քան 5 տարի</v>
      </c>
      <c r="X30" s="81" t="str">
        <f>'Հ1 Ձև 2 1032-11005'!F6</f>
        <v>չի նախատեսվում</v>
      </c>
      <c r="Y30" s="81" t="str">
        <f>'Հ1 Ձև 2 1032-11005'!B13</f>
        <v>Հայեցողական (շարունակական)</v>
      </c>
    </row>
    <row r="31" spans="1:28" ht="54" x14ac:dyDescent="0.3">
      <c r="A31" s="107">
        <v>24</v>
      </c>
      <c r="B31" s="81">
        <f>'Հ1 Ձև 2  1032-32007'!$C$5</f>
        <v>1032</v>
      </c>
      <c r="C31" s="81">
        <f>'Հ1 Ձև 2  1032-32007'!$C$7</f>
        <v>32007</v>
      </c>
      <c r="D31" s="81" t="str">
        <f>'Հ1 Ձև 2  1032-32007'!$C$6</f>
        <v xml:space="preserve"> Տարեց  և (կամ) հաշմանդամություն ունեցող անձանց խնամքի տրամադրում, կյանքի դժվարին իրավիճակում հայտնված անձանց սննդի կազմակերպում և կացարանով ապահովում</v>
      </c>
      <c r="E31" s="81" t="str">
        <f>'Հ1 Ձև 2  1032-32007'!$C$8</f>
        <v xml:space="preserve"> Շուրջօրյա  և ցերեկային խնամք մատուցող պետական ոչ առևտրային կազմակերպությունների շենքային պայմանների բարելավում</v>
      </c>
      <c r="F31" s="82">
        <f>'Հ1 Ձև 2 1011-11005'!C60</f>
        <v>0</v>
      </c>
      <c r="G31" s="82">
        <f>'Հ1 Ձև 2  1032-32007'!$D$44</f>
        <v>678834.3</v>
      </c>
      <c r="H31" s="82">
        <f>'Հ1 Ձև 2  1032-32007'!$E$44</f>
        <v>1125688</v>
      </c>
      <c r="I31" s="82">
        <f>'Հ1 Ձև 2  1032-32007'!$F$44</f>
        <v>1987576.4</v>
      </c>
      <c r="J31" s="82">
        <f>'Հ1 Ձև 2  1032-32007'!$G$44</f>
        <v>1570224</v>
      </c>
      <c r="K31" s="82">
        <f>'Հ1 Ձև 2  1032-32007'!$H$44</f>
        <v>0</v>
      </c>
      <c r="L31" s="82">
        <f>'Հ1 Ձև 2  1032-32007'!$I$44</f>
        <v>0</v>
      </c>
      <c r="M31" s="82">
        <f>'Հ1 Ձև 2  1032-32007'!$J$44</f>
        <v>0</v>
      </c>
      <c r="N31" s="82">
        <f>'Հ1 Ձև 2  1032-32007'!$K$44</f>
        <v>1158288</v>
      </c>
      <c r="O31" s="82">
        <f>'Հ1 Ձև 2  1032-32007'!$L$44</f>
        <v>2020176.4</v>
      </c>
      <c r="P31" s="82">
        <f>'Հ1 Ձև 2  1032-32007'!$M$44</f>
        <v>1602824</v>
      </c>
      <c r="Q31" s="82">
        <f>'Հ1 Ձև 2  1032-32007'!$N$44</f>
        <v>0</v>
      </c>
      <c r="R31" s="82">
        <f>'Հ1 Ձև 2  1032-32007'!$O$44</f>
        <v>0</v>
      </c>
      <c r="S31" s="82">
        <f>'Հ1 Ձև 2  1032-32007'!$P$44</f>
        <v>0</v>
      </c>
      <c r="T31" s="82">
        <f>'Հ1 Ձև 2  1032-32007'!$Q$44</f>
        <v>1158288</v>
      </c>
      <c r="U31" s="82">
        <f>'Հ1 Ձև 2  1032-32007'!$R$44</f>
        <v>2020176.4</v>
      </c>
      <c r="V31" s="82">
        <f>'Հ1 Ձև 2  1032-32007'!$S$44</f>
        <v>1602824</v>
      </c>
      <c r="W31" s="81">
        <f>'Հ1 Ձև 2  1032-32007'!$F$5</f>
        <v>2023</v>
      </c>
      <c r="X31" s="81">
        <f>'Հ1 Ձև 2  1032-32007'!$F$6</f>
        <v>2026</v>
      </c>
      <c r="Y31" s="81" t="str">
        <f>'Հ1 Ձև 2  1032-32007'!$B$13</f>
        <v>Հայեցողական (շարունակական)</v>
      </c>
    </row>
    <row r="32" spans="1:28" s="80" customFormat="1" ht="21.6" x14ac:dyDescent="0.3">
      <c r="A32" s="107">
        <v>25</v>
      </c>
      <c r="B32" s="81">
        <f>'Հ1 Ձև 2  1068-11001'!$C$5</f>
        <v>1068</v>
      </c>
      <c r="C32" s="81">
        <f>'Հ1 Ձև 2  1068-11001'!$C$7</f>
        <v>11001</v>
      </c>
      <c r="D32" s="81" t="str">
        <f>'Հ1 Ձև 2  1068-11001'!$C$6</f>
        <v xml:space="preserve"> Ժողովրդագրական վիճակի բարելավում</v>
      </c>
      <c r="E32" s="81" t="str">
        <f>'Հ1 Ձև 2  1068-11001'!$C$8</f>
        <v xml:space="preserve"> Մինչև 2 տարեկան երեխայի խնամքի նպաստի տրամադրման ապահովում</v>
      </c>
      <c r="F32" s="82">
        <f>'Հ1 Ձև 2 1011-11005'!C61</f>
        <v>0</v>
      </c>
      <c r="G32" s="82">
        <f>'Հ1 Ձև 2  1068-11001'!$D$44</f>
        <v>0</v>
      </c>
      <c r="H32" s="82">
        <f>'Հ1 Ձև 2  1068-11001'!$E$44</f>
        <v>0</v>
      </c>
      <c r="I32" s="82">
        <f>'Հ1 Ձև 2  1068-11001'!$F$44</f>
        <v>0</v>
      </c>
      <c r="J32" s="82">
        <f>'Հ1 Ձև 2  1068-11001'!$G$44</f>
        <v>0</v>
      </c>
      <c r="K32" s="82">
        <f>'Հ1 Ձև 2  1068-11001'!$H$44</f>
        <v>0</v>
      </c>
      <c r="L32" s="82">
        <f>'Հ1 Ձև 2  1068-11001'!$I$44</f>
        <v>0</v>
      </c>
      <c r="M32" s="82">
        <f>'Հ1 Ձև 2  1068-11001'!$J$44</f>
        <v>0</v>
      </c>
      <c r="N32" s="82">
        <f>'Հ1 Ձև 2  1068-11001'!$K$44</f>
        <v>0</v>
      </c>
      <c r="O32" s="82">
        <f>'Հ1 Ձև 2  1068-11001'!$L$44</f>
        <v>0</v>
      </c>
      <c r="P32" s="82">
        <f>'Հ1 Ձև 2  1068-11001'!$M$44</f>
        <v>0</v>
      </c>
      <c r="Q32" s="82">
        <f>'Հ1 Ձև 2  1068-11001'!$N$44</f>
        <v>0</v>
      </c>
      <c r="R32" s="82">
        <f>'Հ1 Ձև 2  1068-11001'!$O$44</f>
        <v>0</v>
      </c>
      <c r="S32" s="82">
        <f>'Հ1 Ձև 2  1068-11001'!$P$44</f>
        <v>0</v>
      </c>
      <c r="T32" s="82">
        <f>'Հ1 Ձև 2  1068-11001'!$Q$44</f>
        <v>0</v>
      </c>
      <c r="U32" s="82">
        <f>'Հ1 Ձև 2  1068-11001'!$R$44</f>
        <v>0</v>
      </c>
      <c r="V32" s="82">
        <f>'Հ1 Ձև 2  1068-11001'!$S$44</f>
        <v>0</v>
      </c>
      <c r="W32" s="81">
        <f>'Հ1 Ձև 2  1068-11001'!$F$5</f>
        <v>0</v>
      </c>
      <c r="X32" s="81">
        <f>'Հ1 Ձև 2  1068-11001'!$F$6</f>
        <v>0</v>
      </c>
      <c r="Y32" s="81">
        <f>'Հ1 Ձև 2  1068-11001'!$B$13</f>
        <v>0</v>
      </c>
      <c r="Z32" s="275">
        <f>T32+T33+T34+T35+T36</f>
        <v>2392000</v>
      </c>
      <c r="AA32" s="275">
        <f t="shared" ref="AA32:AB32" si="4">U32+U33+U34+U35+U36</f>
        <v>2392000</v>
      </c>
      <c r="AB32" s="275">
        <f t="shared" si="4"/>
        <v>207000</v>
      </c>
    </row>
    <row r="33" spans="1:28" s="80" customFormat="1" ht="21.6" x14ac:dyDescent="0.3">
      <c r="A33" s="107">
        <v>26</v>
      </c>
      <c r="B33" s="81">
        <f>'Հ1 Ձև 2  1068-12001'!$C$5</f>
        <v>1068</v>
      </c>
      <c r="C33" s="81">
        <f>'Հ1 Ձև 2  1068-12001'!C7</f>
        <v>12001</v>
      </c>
      <c r="D33" s="81" t="str">
        <f>'Հ1 Ձև 2  1068-11001'!C6</f>
        <v xml:space="preserve"> Ժողովրդագրական վիճակի բարելավում</v>
      </c>
      <c r="E33" s="81" t="str">
        <f>'Հ1 Ձև 2  1068-11001'!C8</f>
        <v xml:space="preserve"> Մինչև 2 տարեկան երեխայի խնամքի նպաստի տրամադրման ապահովում</v>
      </c>
      <c r="F33" s="82">
        <f>'Հ1 Ձև 2 1011-11005'!C62</f>
        <v>0</v>
      </c>
      <c r="G33" s="82">
        <f>'Հ1 Ձև 2  1068-12001'!$D$44</f>
        <v>0</v>
      </c>
      <c r="H33" s="82">
        <f>'Հ1 Ձև 2  1068-12001'!$E$44</f>
        <v>0</v>
      </c>
      <c r="I33" s="82">
        <f>'Հ1 Ձև 2  1068-12001'!$F$44</f>
        <v>0</v>
      </c>
      <c r="J33" s="82">
        <f>'Հ1 Ձև 2  1068-12001'!$G$44</f>
        <v>0</v>
      </c>
      <c r="K33" s="82">
        <f>'Հ1 Ձև 2  1068-12001'!$H$44</f>
        <v>0</v>
      </c>
      <c r="L33" s="82">
        <f>'Հ1 Ձև 2  1068-12001'!$I$44</f>
        <v>0</v>
      </c>
      <c r="M33" s="82">
        <f>'Հ1 Ձև 2  1068-12001'!$J$44</f>
        <v>0</v>
      </c>
      <c r="N33" s="82">
        <f>'Հ1 Ձև 2  1068-12001'!$K$44</f>
        <v>0</v>
      </c>
      <c r="O33" s="82">
        <f>'Հ1 Ձև 2  1068-12001'!$L$44</f>
        <v>0</v>
      </c>
      <c r="P33" s="82">
        <f>'Հ1 Ձև 2  1068-12001'!$M$44</f>
        <v>0</v>
      </c>
      <c r="Q33" s="82">
        <f>'Հ1 Ձև 2  1068-12001'!$N$44</f>
        <v>0</v>
      </c>
      <c r="R33" s="82">
        <f>'Հ1 Ձև 2  1068-12001'!$O$44</f>
        <v>0</v>
      </c>
      <c r="S33" s="82">
        <f>'Հ1 Ձև 2  1068-12001'!$P$44</f>
        <v>0</v>
      </c>
      <c r="T33" s="82">
        <f>'Հ1 Ձև 2  1068-12001'!$Q$44</f>
        <v>0</v>
      </c>
      <c r="U33" s="82">
        <f>'Հ1 Ձև 2  1068-12001'!$R$44</f>
        <v>0</v>
      </c>
      <c r="V33" s="82">
        <f>'Հ1 Ձև 2  1068-12001'!$S$44</f>
        <v>0</v>
      </c>
      <c r="W33" s="81">
        <f>'Հ1 Ձև 2  1068-12001'!$F$5</f>
        <v>0</v>
      </c>
      <c r="X33" s="81">
        <f>'Հ1 Ձև 2  1068-12001'!$F$6</f>
        <v>0</v>
      </c>
      <c r="Y33" s="81">
        <f>'Հ1 Ձև 2  1068-12001'!$B$13</f>
        <v>0</v>
      </c>
    </row>
    <row r="34" spans="1:28" s="80" customFormat="1" x14ac:dyDescent="0.3">
      <c r="A34" s="107">
        <v>27</v>
      </c>
      <c r="B34" s="81">
        <f>'Հ1 Ձև 2  1068-12002'!$C$5</f>
        <v>1068</v>
      </c>
      <c r="C34" s="81">
        <f>'Հ1 Ձև 2  1068-12002'!$C$7</f>
        <v>12002</v>
      </c>
      <c r="D34" s="81" t="str">
        <f>'Հ1 Ձև 2  1068-12002'!$C$6</f>
        <v xml:space="preserve"> Ժողովրդագրական վիճակի բարելավում</v>
      </c>
      <c r="E34" s="81" t="str">
        <f>'Հ1 Ձև 2  1068-12002'!$C$8</f>
        <v xml:space="preserve"> Երեխայի ծննդյան միանվագ նպաստ</v>
      </c>
      <c r="F34" s="82">
        <f>'Հ1 Ձև 2 1011-11005'!C63</f>
        <v>0</v>
      </c>
      <c r="G34" s="82">
        <f>'Հ1 Ձև 2  1068-12002'!$D$44</f>
        <v>0</v>
      </c>
      <c r="H34" s="82">
        <f>'Հ1 Ձև 2  1068-12002'!$E$44</f>
        <v>0</v>
      </c>
      <c r="I34" s="82">
        <f>'Հ1 Ձև 2  1068-12002'!$F$44</f>
        <v>0</v>
      </c>
      <c r="J34" s="82">
        <f>'Հ1 Ձև 2  1068-12002'!$G$44</f>
        <v>0</v>
      </c>
      <c r="K34" s="82">
        <f>'Հ1 Ձև 2  1068-12002'!$H$44</f>
        <v>0</v>
      </c>
      <c r="L34" s="82">
        <f>'Հ1 Ձև 2  1068-12002'!$I$44</f>
        <v>0</v>
      </c>
      <c r="M34" s="82">
        <f>'Հ1 Ձև 2  1068-12002'!$J$44</f>
        <v>0</v>
      </c>
      <c r="N34" s="82">
        <f>'Հ1 Ձև 2  1068-12002'!$K$44</f>
        <v>0</v>
      </c>
      <c r="O34" s="82">
        <f>'Հ1 Ձև 2  1068-12002'!$L$44</f>
        <v>0</v>
      </c>
      <c r="P34" s="82">
        <f>'Հ1 Ձև 2  1068-12002'!$M$44</f>
        <v>0</v>
      </c>
      <c r="Q34" s="82">
        <f>'Հ1 Ձև 2  1068-12002'!$N$44</f>
        <v>0</v>
      </c>
      <c r="R34" s="82">
        <f>'Հ1 Ձև 2  1068-12002'!$O$44</f>
        <v>0</v>
      </c>
      <c r="S34" s="82">
        <f>'Հ1 Ձև 2  1068-12002'!$P$44</f>
        <v>0</v>
      </c>
      <c r="T34" s="82">
        <f>'Հ1 Ձև 2  1068-12002'!$Q$44</f>
        <v>0</v>
      </c>
      <c r="U34" s="82">
        <f>'Հ1 Ձև 2  1068-12002'!$R$44</f>
        <v>0</v>
      </c>
      <c r="V34" s="82">
        <f>'Հ1 Ձև 2  1068-12002'!$S$44</f>
        <v>0</v>
      </c>
      <c r="W34" s="81">
        <f>'Հ1 Ձև 2  1068-12002'!$F$5</f>
        <v>0</v>
      </c>
      <c r="X34" s="81">
        <f>'Հ1 Ձև 2  1068-12002'!$F$6</f>
        <v>0</v>
      </c>
      <c r="Y34" s="81">
        <f>'Հ1 Ձև 2  1068-12002'!$B$13</f>
        <v>0</v>
      </c>
    </row>
    <row r="35" spans="1:28" s="80" customFormat="1" ht="32.4" x14ac:dyDescent="0.3">
      <c r="A35" s="107">
        <v>28</v>
      </c>
      <c r="B35" s="81">
        <f>'Հ1 Ձև 2  1068-12003'!$C$5</f>
        <v>1068</v>
      </c>
      <c r="C35" s="81">
        <f>'Հ1 Ձև 2  1068-12003'!$C$7</f>
        <v>12003</v>
      </c>
      <c r="D35" s="81" t="str">
        <f>'Հ1 Ձև 2  1068-12003'!$C$6</f>
        <v>Ժողովրդագրական վիճակի բարելավում</v>
      </c>
      <c r="E35" s="81" t="str">
        <f>'Հ1 Ձև 2  1068-12003'!$C$8</f>
        <v>Երեխա ունեցող ընտանիքների բնակարանային ապահովման աջակցություն</v>
      </c>
      <c r="F35" s="82">
        <f>'Հ1 Ձև 2  1068-12003'!C47</f>
        <v>2096201</v>
      </c>
      <c r="G35" s="82">
        <f>'Հ1 Ձև 2  1068-12003'!D47</f>
        <v>1290755.01</v>
      </c>
      <c r="H35" s="82">
        <f>'Հ1 Ձև 2  1068-12003'!E47</f>
        <v>295799</v>
      </c>
      <c r="I35" s="82">
        <f>'Հ1 Ձև 2  1068-12003'!F47</f>
        <v>295799</v>
      </c>
      <c r="J35" s="82">
        <f>'Հ1 Ձև 2  1068-12003'!G47</f>
        <v>-1889201</v>
      </c>
      <c r="K35" s="82" t="str">
        <f>'Հ1 Ձև 2  1068-12003'!H47</f>
        <v>2,392,000․0</v>
      </c>
      <c r="L35" s="82" t="str">
        <f>'Հ1 Ձև 2  1068-12003'!I47</f>
        <v>2,392,000․0</v>
      </c>
      <c r="M35" s="82">
        <f>'Հ1 Ձև 2  1068-12003'!J47</f>
        <v>207000</v>
      </c>
      <c r="N35" s="82">
        <f>'Հ1 Ձև 2  1068-12003'!K47</f>
        <v>2392000</v>
      </c>
      <c r="O35" s="82">
        <f>'Հ1 Ձև 2  1068-12003'!L47</f>
        <v>2392000</v>
      </c>
      <c r="P35" s="82">
        <f>'Հ1 Ձև 2  1068-12003'!M47</f>
        <v>207000</v>
      </c>
      <c r="Q35" s="82">
        <v>0</v>
      </c>
      <c r="R35" s="82">
        <v>0</v>
      </c>
      <c r="S35" s="82">
        <v>0</v>
      </c>
      <c r="T35" s="82">
        <f>'Հ1 Ձև 2  1068-12003'!K47</f>
        <v>2392000</v>
      </c>
      <c r="U35" s="82">
        <f>'Հ1 Ձև 2  1068-12003'!L47</f>
        <v>2392000</v>
      </c>
      <c r="V35" s="82">
        <f>'Հ1 Ձև 2  1068-12003'!M47</f>
        <v>207000</v>
      </c>
      <c r="W35" s="81">
        <f>'Հ1 Ձև 2  1068-12003'!$F$5</f>
        <v>2020</v>
      </c>
      <c r="X35" s="81">
        <f>'Հ1 Ձև 2  1068-12003'!$F$6</f>
        <v>2023</v>
      </c>
      <c r="Y35" s="81" t="str">
        <f>'Հ1 Ձև 2  1068-12003'!$B$13</f>
        <v>Հայեցողական (շարունակական)</v>
      </c>
      <c r="Z35" s="271"/>
      <c r="AA35" s="271"/>
      <c r="AB35" s="271"/>
    </row>
    <row r="36" spans="1:28" s="80" customFormat="1" ht="21.6" x14ac:dyDescent="0.3">
      <c r="A36" s="107">
        <v>29</v>
      </c>
      <c r="B36" s="81">
        <f>'Հ1 Ձև 2  1068-12004'!$C$5</f>
        <v>1068</v>
      </c>
      <c r="C36" s="81">
        <f>'Հ1 Ձև 2  1068-12004'!$C$7</f>
        <v>12004</v>
      </c>
      <c r="D36" s="81" t="str">
        <f>'Հ1 Ձև 2  1068-12004'!$C$6</f>
        <v xml:space="preserve"> Ժողովրդագրական վիճակի բարելավում</v>
      </c>
      <c r="E36" s="81" t="str">
        <f>'Հ1 Ձև 2  1068-12004'!$C$8</f>
        <v xml:space="preserve"> Դրամական աջակցություն ընտանիքում 3 և ավելի երեխա ունեցող ընտանիքներին</v>
      </c>
      <c r="F36" s="82">
        <f>'Հ1 Ձև 2 1011-11005'!C65</f>
        <v>0</v>
      </c>
      <c r="G36" s="82">
        <f>'Հ1 Ձև 2  1068-12004'!$D$44</f>
        <v>0</v>
      </c>
      <c r="H36" s="82">
        <f>'Հ1 Ձև 2  1068-12004'!$E$44</f>
        <v>0</v>
      </c>
      <c r="I36" s="82">
        <f>'Հ1 Ձև 2  1068-12004'!$F$44</f>
        <v>0</v>
      </c>
      <c r="J36" s="82">
        <f>'Հ1 Ձև 2  1068-12004'!$G$44</f>
        <v>0</v>
      </c>
      <c r="K36" s="82">
        <f>'Հ1 Ձև 2  1068-12004'!$H$44</f>
        <v>0</v>
      </c>
      <c r="L36" s="82">
        <f>'Հ1 Ձև 2  1068-12004'!$I$44</f>
        <v>0</v>
      </c>
      <c r="M36" s="82">
        <f>'Հ1 Ձև 2  1068-12004'!$J$44</f>
        <v>0</v>
      </c>
      <c r="N36" s="82">
        <f>'Հ1 Ձև 2  1068-12004'!$K$44</f>
        <v>0</v>
      </c>
      <c r="O36" s="82">
        <f>'Հ1 Ձև 2  1068-12004'!$L$44</f>
        <v>0</v>
      </c>
      <c r="P36" s="82">
        <f>'Հ1 Ձև 2  1068-12004'!$M$44</f>
        <v>0</v>
      </c>
      <c r="Q36" s="82">
        <f>'Հ1 Ձև 2  1068-12004'!$N$44</f>
        <v>0</v>
      </c>
      <c r="R36" s="82">
        <f>'Հ1 Ձև 2  1068-12004'!$O$44</f>
        <v>0</v>
      </c>
      <c r="S36" s="82">
        <f>'Հ1 Ձև 2  1068-12004'!$P$44</f>
        <v>0</v>
      </c>
      <c r="T36" s="82">
        <f>'Հ1 Ձև 2  1068-12004'!$Q$44</f>
        <v>0</v>
      </c>
      <c r="U36" s="82">
        <f>'Հ1 Ձև 2  1068-12004'!$R$44</f>
        <v>0</v>
      </c>
      <c r="V36" s="82">
        <f>'Հ1 Ձև 2  1068-12004'!$S$44</f>
        <v>0</v>
      </c>
      <c r="W36" s="81">
        <f>'Հ1 Ձև 2  1068-12004'!$F$5</f>
        <v>0</v>
      </c>
      <c r="X36" s="81">
        <f>'Հ1 Ձև 2  1068-12004'!$F$6</f>
        <v>0</v>
      </c>
      <c r="Y36" s="81">
        <f>'Հ1 Ձև 2  1068-12004'!$B$13</f>
        <v>0</v>
      </c>
    </row>
    <row r="37" spans="1:28" s="80" customFormat="1" ht="21.6" x14ac:dyDescent="0.3">
      <c r="A37" s="107">
        <v>30</v>
      </c>
      <c r="B37" s="81">
        <f>'Հ1 Ձև 2  1082-11001 '!C5</f>
        <v>1082</v>
      </c>
      <c r="C37" s="81">
        <f>'Հ1 Ձև 2  1082-11001 '!C7</f>
        <v>11001</v>
      </c>
      <c r="D37" s="81" t="str">
        <f>'Հ1 Ձև 2  1082-11001 '!C6</f>
        <v xml:space="preserve">  Սոցիալական աջակցություն անաշխատունակության դեպքում</v>
      </c>
      <c r="E37" s="81" t="str">
        <f>'Հ1 Ձև 2  1082-11001 '!C8</f>
        <v xml:space="preserve">Ժամանակավոր անաշխատունակության թերթիկների տպագրություն </v>
      </c>
      <c r="F37" s="82">
        <f>'Հ1 Ձև 2 1011-11005'!C66</f>
        <v>0</v>
      </c>
      <c r="G37" s="82">
        <f>'Հ1 Ձև 2  1082-11001 '!D31</f>
        <v>5000</v>
      </c>
      <c r="H37" s="82">
        <f>'Հ1 Ձև 2  1082-11001 '!E31</f>
        <v>0</v>
      </c>
      <c r="I37" s="82">
        <f>'Հ1 Ձև 2  1082-11001 '!F31</f>
        <v>0</v>
      </c>
      <c r="J37" s="82">
        <f>'Հ1 Ձև 2  1082-11001 '!G31</f>
        <v>0</v>
      </c>
      <c r="K37" s="82">
        <f>'Հ1 Ձև 2  1082-11001 '!H31</f>
        <v>3200</v>
      </c>
      <c r="L37" s="82">
        <f>'Հ1 Ձև 2  1082-11001 '!I31</f>
        <v>0</v>
      </c>
      <c r="M37" s="82">
        <f>'Հ1 Ձև 2  1082-11001 '!J31</f>
        <v>0</v>
      </c>
      <c r="N37" s="82">
        <f>'Հ1 Ձև 2  1082-11001 '!K31</f>
        <v>3200</v>
      </c>
      <c r="O37" s="82">
        <f>'Հ1 Ձև 2  1082-11001 '!L31</f>
        <v>0</v>
      </c>
      <c r="P37" s="82">
        <f>'Հ1 Ձև 2  1082-11001 '!M31</f>
        <v>0</v>
      </c>
      <c r="Q37" s="82">
        <f>'Հ1 Ձև 2  1082-11001 '!N31</f>
        <v>0</v>
      </c>
      <c r="R37" s="82">
        <f>'Հ1 Ձև 2  1082-11001 '!O31</f>
        <v>0</v>
      </c>
      <c r="S37" s="82">
        <f>'Հ1 Ձև 2  1082-11001 '!P31</f>
        <v>0</v>
      </c>
      <c r="T37" s="82">
        <f>'Հ1 Ձև 2  1082-11001 '!Q31</f>
        <v>3200</v>
      </c>
      <c r="U37" s="82">
        <f>'Հ1 Ձև 2  1082-11001 '!R31</f>
        <v>0</v>
      </c>
      <c r="V37" s="82">
        <f>'Հ1 Ձև 2  1082-11001 '!S31</f>
        <v>0</v>
      </c>
      <c r="W37" s="81" t="str">
        <f>'Հ1 Ձև 2  1082-11001 '!$F$5</f>
        <v>ավելի քան 5 տարի</v>
      </c>
      <c r="X37" s="81">
        <f>'Հ1 Ձև 2  1082-11001 '!$F$6</f>
        <v>2026</v>
      </c>
      <c r="Y37" s="81" t="str">
        <f>'Հ1 Ձև 2  1082-11001 '!$B$13</f>
        <v>Պարտադիր</v>
      </c>
      <c r="Z37" s="272">
        <f>T37+T38+T39+T40</f>
        <v>24475110.370000001</v>
      </c>
      <c r="AA37" s="272">
        <f t="shared" ref="AA37:AB37" si="5">U37+U38+U39+U40</f>
        <v>25746518.545000002</v>
      </c>
      <c r="AB37" s="272">
        <f t="shared" si="5"/>
        <v>26569518.545000002</v>
      </c>
    </row>
    <row r="38" spans="1:28" s="80" customFormat="1" ht="21.6" x14ac:dyDescent="0.3">
      <c r="A38" s="107">
        <v>31</v>
      </c>
      <c r="B38" s="81">
        <f>'Հ1 Ձև 2  1082-12001 '!C5</f>
        <v>1082</v>
      </c>
      <c r="C38" s="81">
        <f>'Հ1 Ձև 2  1082-12001 '!C7</f>
        <v>12001</v>
      </c>
      <c r="D38" s="81" t="str">
        <f>'Հ1 Ձև 2  1082-12001 '!C6</f>
        <v xml:space="preserve">  Սոցիալական աջակցություն անաշխատունակության դեպքում</v>
      </c>
      <c r="E38" s="81" t="str">
        <f>'Հ1 Ձև 2  1082-12001 '!C8</f>
        <v>Ժամանակավոր անաշխատունակության դեպքում նպաստ</v>
      </c>
      <c r="F38" s="82">
        <f>'Հ1 Ձև 2 1011-11005'!C67</f>
        <v>0</v>
      </c>
      <c r="G38" s="82">
        <f>'Հ1 Ձև 2  1082-12001 '!D33</f>
        <v>5880100</v>
      </c>
      <c r="H38" s="82">
        <f>'Հ1 Ձև 2  1082-12001 '!E33</f>
        <v>0</v>
      </c>
      <c r="I38" s="82">
        <f>'Հ1 Ձև 2  1082-12001 '!F33</f>
        <v>0</v>
      </c>
      <c r="J38" s="82">
        <f>'Հ1 Ձև 2  1082-12001 '!G33</f>
        <v>0</v>
      </c>
      <c r="K38" s="82">
        <f>'Հ1 Ձև 2  1082-12001 '!H33</f>
        <v>5200000</v>
      </c>
      <c r="L38" s="82">
        <f>'Հ1 Ձև 2  1082-12001 '!I33</f>
        <v>5200000</v>
      </c>
      <c r="M38" s="82">
        <f>'Հ1 Ձև 2  1082-12001 '!J33</f>
        <v>5200000</v>
      </c>
      <c r="N38" s="82">
        <f>'Հ1 Ձև 2  1082-12001 '!K33</f>
        <v>5200000</v>
      </c>
      <c r="O38" s="82">
        <f>'Հ1 Ձև 2  1082-12001 '!L33</f>
        <v>5200000</v>
      </c>
      <c r="P38" s="82">
        <f>'Հ1 Ձև 2  1082-12001 '!M33</f>
        <v>5200000</v>
      </c>
      <c r="Q38" s="82">
        <f>'Հ1 Ձև 2  1082-12001 '!N33</f>
        <v>0</v>
      </c>
      <c r="R38" s="82">
        <f>'Հ1 Ձև 2  1082-12001 '!O33</f>
        <v>0</v>
      </c>
      <c r="S38" s="82">
        <f>'Հ1 Ձև 2  1082-12001 '!P33</f>
        <v>0</v>
      </c>
      <c r="T38" s="82">
        <f>'Հ1 Ձև 2  1082-12001 '!Q33</f>
        <v>5200000</v>
      </c>
      <c r="U38" s="82">
        <f>'Հ1 Ձև 2  1082-12001 '!R33</f>
        <v>5200000</v>
      </c>
      <c r="V38" s="82">
        <f>'Հ1 Ձև 2  1082-12001 '!S33</f>
        <v>5200000</v>
      </c>
      <c r="W38" s="81" t="str">
        <f>'Հ1 Ձև 2  1082-12001 '!$F$5</f>
        <v>ավելի քան 5 տարի</v>
      </c>
      <c r="X38" s="81" t="str">
        <f>'Հ1 Ձև 2  1082-12001 '!$F$6</f>
        <v>չի նախատեսվում</v>
      </c>
      <c r="Y38" s="81" t="str">
        <f>'Հ1 Ձև 2  1082-12001 '!$B$13</f>
        <v>Պարտադիր</v>
      </c>
      <c r="Z38" s="272"/>
      <c r="AA38" s="272"/>
      <c r="AB38" s="272"/>
    </row>
    <row r="39" spans="1:28" s="80" customFormat="1" ht="21.6" x14ac:dyDescent="0.3">
      <c r="A39" s="107">
        <v>32</v>
      </c>
      <c r="B39" s="81">
        <f>'Հ1 Ձև 2  1082-12002'!C5</f>
        <v>1082</v>
      </c>
      <c r="C39" s="81">
        <f>'Հ1 Ձև 2  1082-12002'!C7</f>
        <v>12002</v>
      </c>
      <c r="D39" s="81" t="str">
        <f>'Հ1 Ձև 2  1082-12002'!C6</f>
        <v xml:space="preserve">  Սոցիալական աջակցություն անաշխատունակության դեպքում</v>
      </c>
      <c r="E39" s="81" t="str">
        <f>'Հ1 Ձև 2  1082-12002'!C8</f>
        <v>Մայրության նպաստ</v>
      </c>
      <c r="F39" s="82">
        <f>'Հ1 Ձև 2 1011-11005'!C68</f>
        <v>0</v>
      </c>
      <c r="G39" s="82">
        <f>'Հ1 Ձև 2  1082-12002'!D41</f>
        <v>16440700</v>
      </c>
      <c r="H39" s="82">
        <f>'Հ1 Ձև 2  1082-12002'!E41</f>
        <v>0</v>
      </c>
      <c r="I39" s="82">
        <f>'Հ1 Ձև 2  1082-12002'!F41</f>
        <v>0</v>
      </c>
      <c r="J39" s="82">
        <f>'Հ1 Ձև 2  1082-12002'!G41</f>
        <v>0</v>
      </c>
      <c r="K39" s="82">
        <f>'Հ1 Ձև 2  1082-12002'!H41</f>
        <v>19101000</v>
      </c>
      <c r="L39" s="82">
        <f>'Հ1 Ձև 2  1082-12002'!I41</f>
        <v>20411000</v>
      </c>
      <c r="M39" s="82">
        <f>'Հ1 Ձև 2  1082-12002'!J41</f>
        <v>21234000</v>
      </c>
      <c r="N39" s="82">
        <f>'Հ1 Ձև 2  1082-12002'!K41</f>
        <v>19101000</v>
      </c>
      <c r="O39" s="82">
        <f>'Հ1 Ձև 2  1082-12002'!L41</f>
        <v>20411000</v>
      </c>
      <c r="P39" s="82">
        <f>'Հ1 Ձև 2  1082-12002'!M41</f>
        <v>21234000</v>
      </c>
      <c r="Q39" s="82">
        <f>'Հ1 Ձև 2  1082-12002'!N41</f>
        <v>0</v>
      </c>
      <c r="R39" s="82">
        <f>'Հ1 Ձև 2  1082-12002'!O41</f>
        <v>0</v>
      </c>
      <c r="S39" s="82">
        <f>'Հ1 Ձև 2  1082-12002'!P41</f>
        <v>0</v>
      </c>
      <c r="T39" s="82">
        <f>'Հ1 Ձև 2  1082-12002'!Q41</f>
        <v>19101000</v>
      </c>
      <c r="U39" s="82">
        <f>'Հ1 Ձև 2  1082-12002'!R41</f>
        <v>20411000</v>
      </c>
      <c r="V39" s="82">
        <f>'Հ1 Ձև 2  1082-12002'!S41</f>
        <v>21234000</v>
      </c>
      <c r="W39" s="81" t="str">
        <f>'Հ1 Ձև 2  1082-12002'!$F$5</f>
        <v>ավելի քան 5 տարի</v>
      </c>
      <c r="X39" s="81" t="str">
        <f>'Հ1 Ձև 2  1082-12002'!$F$6</f>
        <v>չի նախատեսվում</v>
      </c>
      <c r="Y39" s="81" t="str">
        <f>'Հ1 Ձև 2  1082-12002'!$B$13</f>
        <v>Պարտադիր</v>
      </c>
    </row>
    <row r="40" spans="1:28" s="80" customFormat="1" ht="64.8" x14ac:dyDescent="0.3">
      <c r="A40" s="107">
        <v>33</v>
      </c>
      <c r="B40" s="81">
        <f>'Հ1 Ձև 2  1082-12003 '!C5</f>
        <v>1082</v>
      </c>
      <c r="C40" s="81">
        <f>'Հ1 Ձև 2  1082-12003 '!C7</f>
        <v>12003</v>
      </c>
      <c r="D40" s="81" t="str">
        <f>'Հ1 Ձև 2  1082-12003 '!C6</f>
        <v>սոցիալական աջակցությունանաշխատունակության դեպքում</v>
      </c>
      <c r="E40" s="81" t="str">
        <f>'Հ1 Ձև 2  1082-12003 '!C8</f>
        <v xml:space="preserve">«Աշխատողների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  </v>
      </c>
      <c r="F40" s="82">
        <f>'Հ1 Ձև 2 1011-11005'!C69</f>
        <v>0</v>
      </c>
      <c r="G40" s="82">
        <f>'Հ1 Ձև 2  1082-12003 '!D40</f>
        <v>231326.2</v>
      </c>
      <c r="H40" s="82">
        <f>'Հ1 Ձև 2  1082-12003 '!E40</f>
        <v>-54730.390000000014</v>
      </c>
      <c r="I40" s="82">
        <f>'Հ1 Ձև 2  1082-12003 '!F40</f>
        <v>-90122.214999999997</v>
      </c>
      <c r="J40" s="82">
        <f>'Հ1 Ձև 2  1082-12003 '!G40</f>
        <v>-90122.214999999997</v>
      </c>
      <c r="K40" s="82">
        <f>'Հ1 Ձև 2  1082-12003 '!H40</f>
        <v>0</v>
      </c>
      <c r="L40" s="82">
        <f>'Հ1 Ձև 2  1082-12003 '!I40</f>
        <v>0</v>
      </c>
      <c r="M40" s="82">
        <f>'Հ1 Ձև 2  1082-12003 '!J40</f>
        <v>0</v>
      </c>
      <c r="N40" s="82">
        <f>'Հ1 Ձև 2  1082-12003 '!K40</f>
        <v>170910.37</v>
      </c>
      <c r="O40" s="82">
        <f>'Հ1 Ձև 2  1082-12003 '!L40</f>
        <v>135518.54500000001</v>
      </c>
      <c r="P40" s="82">
        <f>'Հ1 Ձև 2  1082-12003 '!M40</f>
        <v>135518.54500000001</v>
      </c>
      <c r="Q40" s="82">
        <f>'Հ1 Ձև 2  1082-12003 '!N40</f>
        <v>0</v>
      </c>
      <c r="R40" s="82">
        <f>'Հ1 Ձև 2  1082-12003 '!O40</f>
        <v>0</v>
      </c>
      <c r="S40" s="82">
        <f>'Հ1 Ձև 2  1082-12003 '!P40</f>
        <v>0</v>
      </c>
      <c r="T40" s="82">
        <f>'Հ1 Ձև 2  1082-12003 '!Q40</f>
        <v>170910.37</v>
      </c>
      <c r="U40" s="82">
        <f>'Հ1 Ձև 2  1082-12003 '!R40</f>
        <v>135518.54500000001</v>
      </c>
      <c r="V40" s="82">
        <f>'Հ1 Ձև 2  1082-12003 '!S40</f>
        <v>135518.54500000001</v>
      </c>
      <c r="W40" s="81">
        <f>'Հ1 Ձև 2  1082-12003 '!F5</f>
        <v>2005</v>
      </c>
      <c r="X40" s="81" t="str">
        <f>'Հ1 Ձև 2  1082-12003 '!F6</f>
        <v>շարունակական</v>
      </c>
      <c r="Y40" s="81" t="str">
        <f>'Հ1 Ձև 2  1082-12003 '!$B$13</f>
        <v>Պարտադիր</v>
      </c>
      <c r="Z40" s="271"/>
      <c r="AA40" s="271"/>
      <c r="AB40" s="271"/>
    </row>
    <row r="41" spans="1:28" s="80" customFormat="1" ht="54" x14ac:dyDescent="0.3">
      <c r="A41" s="107">
        <v>34</v>
      </c>
      <c r="B41" s="81">
        <f>'Հ1 Ձև 2  1088-11008'!C5</f>
        <v>1088</v>
      </c>
      <c r="C41" s="81">
        <f>'Հ1 Ձև 2  1088-11008'!C7</f>
        <v>11008</v>
      </c>
      <c r="D41" s="81" t="str">
        <f>'Հ1 Ձև 2  1088-11008'!C6</f>
        <v xml:space="preserve"> Զբաղվածության ծրագիր</v>
      </c>
      <c r="E41" s="81" t="str">
        <f>'Հ1 Ձև 2  1088-11008'!C8</f>
        <v xml:space="preserve"> Եվրասիական զարգացման բանկի աջակցությամբ իրականացվող«Աշխատանքի Էլեկտրոնային Բորսա» դրամաշնորհային ծրագիր</v>
      </c>
      <c r="F41" s="82">
        <f>'Հ1 Ձև 2 1011-11005'!C70</f>
        <v>0</v>
      </c>
      <c r="G41" s="82">
        <f>'Հ1 Ձև 2  1088-11008'!D44</f>
        <v>56170.5</v>
      </c>
      <c r="H41" s="82">
        <f>'Հ1 Ձև 2  1088-11008'!E44</f>
        <v>0</v>
      </c>
      <c r="I41" s="82">
        <f>'Հ1 Ձև 2  1088-11008'!F44</f>
        <v>0</v>
      </c>
      <c r="J41" s="82">
        <f>'Հ1 Ձև 2  1088-11008'!G44</f>
        <v>0</v>
      </c>
      <c r="K41" s="82">
        <f>'Հ1 Ձև 2  1088-11008'!H44</f>
        <v>0</v>
      </c>
      <c r="L41" s="82">
        <f>'Հ1 Ձև 2  1088-11008'!I44</f>
        <v>0</v>
      </c>
      <c r="M41" s="82">
        <f>'Հ1 Ձև 2  1088-11008'!J44</f>
        <v>0</v>
      </c>
      <c r="N41" s="82">
        <f>'Հ1 Ձև 2  1088-11008'!K44</f>
        <v>0</v>
      </c>
      <c r="O41" s="82">
        <f>'Հ1 Ձև 2  1088-11008'!L44</f>
        <v>0</v>
      </c>
      <c r="P41" s="82">
        <f>'Հ1 Ձև 2  1088-11008'!M44</f>
        <v>0</v>
      </c>
      <c r="Q41" s="82">
        <f>'Հ1 Ձև 2  1088-11008'!N44</f>
        <v>0</v>
      </c>
      <c r="R41" s="82">
        <f>'Հ1 Ձև 2  1088-11008'!O44</f>
        <v>0</v>
      </c>
      <c r="S41" s="82">
        <f>'Հ1 Ձև 2  1088-11008'!P44</f>
        <v>0</v>
      </c>
      <c r="T41" s="82">
        <f>'Հ1 Ձև 2  1088-11008'!Q44</f>
        <v>0</v>
      </c>
      <c r="U41" s="82">
        <f>'Հ1 Ձև 2  1088-11008'!R44</f>
        <v>0</v>
      </c>
      <c r="V41" s="82">
        <f>'Հ1 Ձև 2  1088-11008'!S44</f>
        <v>0</v>
      </c>
      <c r="W41" s="81">
        <f>'Հ1 Ձև 2  1088-11008'!F5</f>
        <v>0</v>
      </c>
      <c r="X41" s="81">
        <f>'Հ1 Ձև 2  1088-11008'!$F$6</f>
        <v>0</v>
      </c>
      <c r="Y41" s="81">
        <f>'Հ1 Ձև 2  1088-11008'!$B$13</f>
        <v>0</v>
      </c>
      <c r="Z41" s="275">
        <f>T41+T42+T43+T44+T45+T46</f>
        <v>1733100.0000000007</v>
      </c>
      <c r="AA41" s="275">
        <f t="shared" ref="AA41:AB41" si="6">U41+U42+U43+U44+U45+U46</f>
        <v>1876510.0000000007</v>
      </c>
      <c r="AB41" s="275">
        <f t="shared" si="6"/>
        <v>1961590.0000000007</v>
      </c>
    </row>
    <row r="42" spans="1:28" s="80" customFormat="1" ht="32.4" x14ac:dyDescent="0.3">
      <c r="A42" s="107">
        <v>35</v>
      </c>
      <c r="B42" s="81">
        <f>'Հ1 Ձև 2  1088-12006'!C5</f>
        <v>1088</v>
      </c>
      <c r="C42" s="81">
        <f>'Հ1 Ձև 2  1088-12006'!C7</f>
        <v>12006</v>
      </c>
      <c r="D42" s="81" t="str">
        <f>'Հ1 Ձև 2  1088-12006'!C6</f>
        <v xml:space="preserve"> Զբաղվածության ծրագիր</v>
      </c>
      <c r="E42" s="81" t="str">
        <f>'Հ1 Ձև 2  1088-12006'!C8</f>
        <v xml:space="preserve"> Սեզոնային զբաղվածության խթանման միջոցով գյուղացիական տնտեսությանն աջակցության տրամադրում</v>
      </c>
      <c r="F42" s="82">
        <f>'Հ1 Ձև 2 1011-11005'!C71</f>
        <v>0</v>
      </c>
      <c r="G42" s="82">
        <f>'Հ1 Ձև 2  1088-12006'!D44</f>
        <v>237404.5</v>
      </c>
      <c r="H42" s="82">
        <f>'Հ1 Ձև 2  1088-12006'!E44</f>
        <v>163405.51505546801</v>
      </c>
      <c r="I42" s="82">
        <f>'Հ1 Ձև 2  1088-12006'!F44</f>
        <v>179746.06656101483</v>
      </c>
      <c r="J42" s="82">
        <f>'Հ1 Ձև 2  1088-12006'!G44</f>
        <v>187916.34231378822</v>
      </c>
      <c r="K42" s="82">
        <f>'Հ1 Ձև 2  1088-12006'!H44</f>
        <v>-197039.81505546725</v>
      </c>
      <c r="L42" s="82">
        <f>'Հ1 Ձև 2  1088-12006'!I44</f>
        <v>-162920.36656101403</v>
      </c>
      <c r="M42" s="82">
        <f>'Հ1 Ձև 2  1088-12006'!J44</f>
        <v>-145860.64231378742</v>
      </c>
      <c r="N42" s="82">
        <f>'Հ1 Ձև 2  1088-12006'!K44</f>
        <v>504600.00000000064</v>
      </c>
      <c r="O42" s="82">
        <f>'Հ1 Ձև 2  1088-12006'!L44</f>
        <v>555060.0000000007</v>
      </c>
      <c r="P42" s="82">
        <f>'Հ1 Ձև 2  1088-12006'!M44</f>
        <v>580290.0000000007</v>
      </c>
      <c r="Q42" s="82">
        <f>'Հ1 Ձև 2  1088-12006'!N44</f>
        <v>0</v>
      </c>
      <c r="R42" s="82">
        <f>'Հ1 Ձև 2  1088-12006'!O44</f>
        <v>0</v>
      </c>
      <c r="S42" s="82">
        <f>'Հ1 Ձև 2  1088-12006'!P44</f>
        <v>0</v>
      </c>
      <c r="T42" s="82">
        <f>'Հ1 Ձև 2  1088-12006'!Q44</f>
        <v>504600.00000000064</v>
      </c>
      <c r="U42" s="82">
        <f>'Հ1 Ձև 2  1088-12006'!R44</f>
        <v>555060.0000000007</v>
      </c>
      <c r="V42" s="82">
        <f>'Հ1 Ձև 2  1088-12006'!S44</f>
        <v>580290.0000000007</v>
      </c>
      <c r="W42" s="81" t="str">
        <f>'Հ1 Ձև 2  1088-12006'!$F$5</f>
        <v>2014 թվական</v>
      </c>
      <c r="X42" s="81" t="str">
        <f>'Հ1 Ձև 2  1088-12006'!$F$6</f>
        <v xml:space="preserve">Շարունակական </v>
      </c>
      <c r="Y42" s="81" t="str">
        <f>'Հ1 Ձև 2  1088-12006'!$B$13</f>
        <v>Հայեցողական (ոչ շարունակական)</v>
      </c>
      <c r="Z42" s="275"/>
      <c r="AA42" s="275"/>
      <c r="AB42" s="275"/>
    </row>
    <row r="43" spans="1:28" s="80" customFormat="1" ht="75.599999999999994" x14ac:dyDescent="0.3">
      <c r="A43" s="107">
        <v>36</v>
      </c>
      <c r="B43" s="81">
        <f>'Հ1 Ձև 2  1088-12018'!C5</f>
        <v>1088</v>
      </c>
      <c r="C43" s="81">
        <f>'Հ1 Ձև 2  1088-12018'!C7</f>
        <v>12018</v>
      </c>
      <c r="D43" s="81" t="str">
        <f>'Հ1 Ձև 2  1088-12018'!C6</f>
        <v xml:space="preserve"> Զբաղվածության ծրագիր</v>
      </c>
      <c r="E43" s="81" t="str">
        <f>'Հ1 Ձև 2  1088-12018'!C8</f>
        <v xml:space="preserve"> Ադրբեջանի կողմից 2016 և 2020 թվականներին սանձազերծված ռազմական գործողություններին մասնակցած գործազուրկ անձանց մասնագիտական ուսուցման կազմակերպման և զբաղվածության ապահովում</v>
      </c>
      <c r="F43" s="82">
        <f>'Հ1 Ձև 2 1011-11005'!C72</f>
        <v>0</v>
      </c>
      <c r="G43" s="82">
        <f>'Հ1 Ձև 2  1088-12018'!D52</f>
        <v>289610</v>
      </c>
      <c r="H43" s="82">
        <f>'Հ1 Ձև 2  1088-12018'!E52</f>
        <v>5625</v>
      </c>
      <c r="I43" s="82">
        <f>'Հ1 Ձև 2  1088-12018'!F52</f>
        <v>7875</v>
      </c>
      <c r="J43" s="82">
        <f>'Հ1 Ձև 2  1088-12018'!G52</f>
        <v>9000</v>
      </c>
      <c r="K43" s="82">
        <f>'Հ1 Ձև 2  1088-12018'!H52</f>
        <v>187230.02999999997</v>
      </c>
      <c r="L43" s="82">
        <f>'Հ1 Ձև 2  1088-12018'!I52</f>
        <v>277930.02999999997</v>
      </c>
      <c r="M43" s="82">
        <f>'Հ1 Ձև 2  1088-12018'!J52</f>
        <v>336655.02999999997</v>
      </c>
      <c r="N43" s="82">
        <f>'Հ1 Ձև 2  1088-12018'!K52</f>
        <v>355350</v>
      </c>
      <c r="O43" s="82">
        <f>'Հ1 Ձև 2  1088-12018'!L52</f>
        <v>448300</v>
      </c>
      <c r="P43" s="82">
        <f>'Հ1 Ձև 2  1088-12018'!M52</f>
        <v>508150</v>
      </c>
      <c r="Q43" s="82">
        <f>'Հ1 Ձև 2  1088-12018'!N52</f>
        <v>0</v>
      </c>
      <c r="R43" s="82">
        <f>'Հ1 Ձև 2  1088-12018'!O52</f>
        <v>0</v>
      </c>
      <c r="S43" s="82">
        <f>'Հ1 Ձև 2  1088-12018'!P52</f>
        <v>0</v>
      </c>
      <c r="T43" s="82">
        <f>'Հ1 Ձև 2  1088-12018'!Q52</f>
        <v>355350</v>
      </c>
      <c r="U43" s="82">
        <f>'Հ1 Ձև 2  1088-12018'!R52</f>
        <v>448300</v>
      </c>
      <c r="V43" s="82">
        <f>'Հ1 Ձև 2  1088-12018'!S52</f>
        <v>508150</v>
      </c>
      <c r="W43" s="81" t="str">
        <f>'Հ1 Ձև 2  1088-12018'!$F$5</f>
        <v>2022 թվական</v>
      </c>
      <c r="X43" s="81" t="str">
        <f>'Հ1 Ձև 2  1088-12018'!$F$6</f>
        <v xml:space="preserve">Շարունակական </v>
      </c>
      <c r="Y43" s="81" t="str">
        <f>'Հ1 Ձև 2  1088-12018'!$B$13</f>
        <v>Հայեցողական (շարունակական)</v>
      </c>
      <c r="Z43" s="275"/>
      <c r="AA43" s="275"/>
      <c r="AB43" s="275"/>
    </row>
    <row r="44" spans="1:28" s="80" customFormat="1" ht="21.6" x14ac:dyDescent="0.3">
      <c r="A44" s="107">
        <v>37</v>
      </c>
      <c r="B44" s="81">
        <f>'Հ1 Ձև 2  1088-12019'!C5</f>
        <v>1088</v>
      </c>
      <c r="C44" s="81">
        <f>'Հ1 Ձև 2  1088-12019'!C7</f>
        <v>12019</v>
      </c>
      <c r="D44" s="81" t="str">
        <f>'Հ1 Ձև 2  1088-12019'!C6</f>
        <v xml:space="preserve"> Զբաղվածության ծրագիր</v>
      </c>
      <c r="E44" s="81" t="str">
        <f>'Հ1 Ձև 2  1088-12019'!C8</f>
        <v xml:space="preserve"> Զբաղվածության խթանման միջոցառում</v>
      </c>
      <c r="F44" s="82">
        <f>'Հ1 Ձև 2 1011-11005'!C73</f>
        <v>0</v>
      </c>
      <c r="G44" s="82">
        <f>'Հ1 Ձև 2  1088-12019'!D44</f>
        <v>882</v>
      </c>
      <c r="H44" s="82">
        <f>'Հ1 Ձև 2  1088-12019'!E44</f>
        <v>0</v>
      </c>
      <c r="I44" s="82">
        <f>'Հ1 Ձև 2  1088-12019'!F44</f>
        <v>0</v>
      </c>
      <c r="J44" s="82">
        <f>'Հ1 Ձև 2  1088-12019'!G44</f>
        <v>0</v>
      </c>
      <c r="K44" s="82">
        <f>'Հ1 Ձև 2  1088-12019'!H44</f>
        <v>0</v>
      </c>
      <c r="L44" s="82">
        <f>'Հ1 Ձև 2  1088-12019'!I44</f>
        <v>0</v>
      </c>
      <c r="M44" s="82">
        <f>'Հ1 Ձև 2  1088-12019'!J44</f>
        <v>0</v>
      </c>
      <c r="N44" s="82">
        <f>'Հ1 Ձև 2  1088-12019'!K44</f>
        <v>0</v>
      </c>
      <c r="O44" s="82">
        <f>'Հ1 Ձև 2  1088-12019'!L44</f>
        <v>0</v>
      </c>
      <c r="P44" s="82">
        <f>'Հ1 Ձև 2  1088-12019'!M44</f>
        <v>0</v>
      </c>
      <c r="Q44" s="82">
        <f>'Հ1 Ձև 2  1088-12019'!N44</f>
        <v>0</v>
      </c>
      <c r="R44" s="82">
        <f>'Հ1 Ձև 2  1088-12019'!O44</f>
        <v>0</v>
      </c>
      <c r="S44" s="82">
        <f>'Հ1 Ձև 2  1088-12019'!P44</f>
        <v>0</v>
      </c>
      <c r="T44" s="82">
        <f>'Հ1 Ձև 2  1088-12019'!Q44</f>
        <v>0</v>
      </c>
      <c r="U44" s="82">
        <f>'Հ1 Ձև 2  1088-12019'!R44</f>
        <v>0</v>
      </c>
      <c r="V44" s="82">
        <f>'Հ1 Ձև 2  1088-12019'!S44</f>
        <v>0</v>
      </c>
      <c r="W44" s="81" t="str">
        <f>'Հ1 Ձև 2  1088-12019'!$F$5</f>
        <v>2023 թվական</v>
      </c>
      <c r="X44" s="81" t="str">
        <f>'Հ1 Ձև 2  1088-12019'!$F$6</f>
        <v>-</v>
      </c>
      <c r="Y44" s="81" t="str">
        <f>'Հ1 Ձև 2  1088-12019'!$B$13</f>
        <v>Հայեցողական (շարունակական)</v>
      </c>
    </row>
    <row r="45" spans="1:28" s="80" customFormat="1" ht="21.6" x14ac:dyDescent="0.3">
      <c r="A45" s="107">
        <v>38</v>
      </c>
      <c r="B45" s="81">
        <f>'Հ1 Ձև 2  1088-12020'!C5</f>
        <v>1088</v>
      </c>
      <c r="C45" s="81">
        <f>'Հ1 Ձև 2  1088-12020'!C7</f>
        <v>12020</v>
      </c>
      <c r="D45" s="81" t="str">
        <f>'Հ1 Ձև 2  1088-12020'!C6</f>
        <v xml:space="preserve"> Զբաղվածության ծրագիր</v>
      </c>
      <c r="E45" s="81" t="str">
        <f>'Հ1 Ձև 2  1088-12020'!C8</f>
        <v>Գործազուրկների զբաղվածության ապահովում</v>
      </c>
      <c r="F45" s="82">
        <f>'Հ1 Ձև 2 1011-11005'!C74</f>
        <v>0</v>
      </c>
      <c r="G45" s="82">
        <f>'Հ1 Ձև 2  1088-12020'!D44</f>
        <v>52350</v>
      </c>
      <c r="H45" s="82">
        <f>'Հ1 Ձև 2  1088-12020'!E44</f>
        <v>0</v>
      </c>
      <c r="I45" s="82">
        <f>'Հ1 Ձև 2  1088-12020'!F44</f>
        <v>0</v>
      </c>
      <c r="J45" s="82">
        <f>'Հ1 Ձև 2  1088-12020'!G44</f>
        <v>0</v>
      </c>
      <c r="K45" s="82">
        <f>'Հ1 Ձև 2  1088-12020'!H44</f>
        <v>0</v>
      </c>
      <c r="L45" s="82">
        <f>'Հ1 Ձև 2  1088-12020'!I44</f>
        <v>0</v>
      </c>
      <c r="M45" s="82">
        <f>'Հ1 Ձև 2  1088-12020'!J44</f>
        <v>0</v>
      </c>
      <c r="N45" s="82">
        <f>'Հ1 Ձև 2  1088-12020'!K44</f>
        <v>0</v>
      </c>
      <c r="O45" s="82">
        <f>'Հ1 Ձև 2  1088-12020'!L44</f>
        <v>0</v>
      </c>
      <c r="P45" s="82">
        <f>'Հ1 Ձև 2  1088-12020'!M44</f>
        <v>0</v>
      </c>
      <c r="Q45" s="82">
        <f>'Հ1 Ձև 2  1088-12020'!N44</f>
        <v>0</v>
      </c>
      <c r="R45" s="82">
        <f>'Հ1 Ձև 2  1088-12020'!O44</f>
        <v>0</v>
      </c>
      <c r="S45" s="82">
        <f>'Հ1 Ձև 2  1088-12020'!P44</f>
        <v>0</v>
      </c>
      <c r="T45" s="82">
        <f>'Հ1 Ձև 2  1088-12020'!Q44</f>
        <v>0</v>
      </c>
      <c r="U45" s="82">
        <f>'Հ1 Ձև 2  1088-12020'!R44</f>
        <v>0</v>
      </c>
      <c r="V45" s="82">
        <f>'Հ1 Ձև 2  1088-12020'!S44</f>
        <v>0</v>
      </c>
      <c r="W45" s="81" t="str">
        <f>'Հ1 Ձև 2  1088-12020'!$F$5</f>
        <v xml:space="preserve">2022 թվական </v>
      </c>
      <c r="X45" s="81" t="str">
        <f>'Հ1 Ձև 2  1088-12020'!$F$6</f>
        <v>շարունակական</v>
      </c>
      <c r="Y45" s="81" t="str">
        <f>'Հ1 Ձև 2  1088-12020'!$B$13</f>
        <v>Հայեցողական (ոչ շարունակական)</v>
      </c>
    </row>
    <row r="46" spans="1:28" s="80" customFormat="1" ht="75.599999999999994" x14ac:dyDescent="0.3">
      <c r="A46" s="107">
        <v>39</v>
      </c>
      <c r="B46" s="81">
        <f>'Հ1 Ձև 2  1088-12022'!C5</f>
        <v>1088</v>
      </c>
      <c r="C46" s="81">
        <f>'Հ1 Ձև 2  1088-12022'!C7</f>
        <v>12022</v>
      </c>
      <c r="D46" s="81" t="str">
        <f>'Հ1 Ձև 2  1088-12022'!C6</f>
        <v xml:space="preserve"> Զբաղվածության ծրագիր</v>
      </c>
      <c r="E46" s="81" t="str">
        <f>'Հ1 Ձև 2  1088-12022'!C8</f>
        <v xml:space="preserve"> Ադրբեջանի կողմից 2016 և 2020 թվականներին սանձազերծված ռազմական գործողություններին մասնակցած գործազուրկ անձանց մասնագիտական ուսուցման կազմակերպման և զբաղվածության ապահովում</v>
      </c>
      <c r="F46" s="82">
        <f>'Հ1 Ձև 2 1011-11005'!C75</f>
        <v>0</v>
      </c>
      <c r="G46" s="82">
        <f>'Հ1 Ձև 2  1088-12022'!D44</f>
        <v>0</v>
      </c>
      <c r="H46" s="82">
        <f>'Հ1 Ձև 2  1088-12022'!E44</f>
        <v>873150</v>
      </c>
      <c r="I46" s="82">
        <f>'Հ1 Ձև 2  1088-12022'!F44</f>
        <v>873150</v>
      </c>
      <c r="J46" s="82">
        <f>'Հ1 Ձև 2  1088-12022'!G44</f>
        <v>873150</v>
      </c>
      <c r="K46" s="82">
        <f>'Հ1 Ձև 2  1088-12022'!H44</f>
        <v>0</v>
      </c>
      <c r="L46" s="82">
        <f>'Հ1 Ձև 2  1088-12022'!I44</f>
        <v>0</v>
      </c>
      <c r="M46" s="82">
        <f>'Հ1 Ձև 2  1088-12022'!J44</f>
        <v>0</v>
      </c>
      <c r="N46" s="82">
        <f>'Հ1 Ձև 2  1088-12022'!K44</f>
        <v>873150</v>
      </c>
      <c r="O46" s="82">
        <f>'Հ1 Ձև 2  1088-12022'!L44</f>
        <v>873150</v>
      </c>
      <c r="P46" s="82">
        <f>'Հ1 Ձև 2  1088-12022'!M44</f>
        <v>873150</v>
      </c>
      <c r="Q46" s="82">
        <f>'Հ1 Ձև 2  1088-12022'!N44</f>
        <v>0</v>
      </c>
      <c r="R46" s="82">
        <f>'Հ1 Ձև 2  1088-12022'!O44</f>
        <v>0</v>
      </c>
      <c r="S46" s="82">
        <f>'Հ1 Ձև 2  1088-12022'!P44</f>
        <v>0</v>
      </c>
      <c r="T46" s="82">
        <f>'Հ1 Ձև 2  1088-12022'!Q44</f>
        <v>873150</v>
      </c>
      <c r="U46" s="82">
        <f>'Հ1 Ձև 2  1088-12022'!R44</f>
        <v>873150</v>
      </c>
      <c r="V46" s="82">
        <f>'Հ1 Ձև 2  1088-12022'!S44</f>
        <v>873150</v>
      </c>
      <c r="W46" s="81">
        <f>'Հ1 Ձև 2  1088-12022'!F5</f>
        <v>2023</v>
      </c>
      <c r="X46" s="81" t="str">
        <f>'Հ1 Ձև 2  1088-12022'!F6</f>
        <v>շարունակական</v>
      </c>
      <c r="Y46" s="81" t="str">
        <f>'Հ1 Ձև 2  1088-12022'!B13</f>
        <v>Հայեցողական (ոչ շարունակական)</v>
      </c>
    </row>
    <row r="47" spans="1:28" s="80" customFormat="1" ht="32.4" x14ac:dyDescent="0.3">
      <c r="A47" s="107">
        <v>40</v>
      </c>
      <c r="B47" s="81">
        <f>'Հ1 Ձև 2  1098-12001 '!C5</f>
        <v>1098</v>
      </c>
      <c r="C47" s="81">
        <f>'Հ1 Ձև 2  1098-12001 '!C7</f>
        <v>12001</v>
      </c>
      <c r="D47" s="81" t="str">
        <f>'Հ1 Ձև 2  1098-12001 '!C6</f>
        <v xml:space="preserve"> Բնակարանային ապահովում</v>
      </c>
      <c r="E47" s="81" t="str">
        <f>'Հ1 Ձև 2  1098-12001 '!C8</f>
        <v xml:space="preserve"> Երկրաշարժի հետևանքով անօթևան մնացած ընտանիքների բնակարանային ապահովում</v>
      </c>
      <c r="F47" s="82">
        <f>'Հ1 Ձև 2 1011-11005'!C76</f>
        <v>0</v>
      </c>
      <c r="G47" s="82">
        <f>'Հ1 Ձև 2  1098-12001 '!D44</f>
        <v>357457</v>
      </c>
      <c r="H47" s="82">
        <f>'Հ1 Ձև 2  1098-12001 '!E44</f>
        <v>54780</v>
      </c>
      <c r="I47" s="82">
        <f>'Հ1 Ձև 2  1098-12001 '!F44</f>
        <v>0</v>
      </c>
      <c r="J47" s="82">
        <f>'Հ1 Ձև 2  1098-12001 '!G44</f>
        <v>0</v>
      </c>
      <c r="K47" s="82">
        <f>'Հ1 Ձև 2  1098-12001 '!H44</f>
        <v>0</v>
      </c>
      <c r="L47" s="82">
        <f>'Հ1 Ձև 2  1098-12001 '!I44</f>
        <v>0</v>
      </c>
      <c r="M47" s="82">
        <f>'Հ1 Ձև 2  1098-12001 '!J44</f>
        <v>0</v>
      </c>
      <c r="N47" s="82">
        <f>'Հ1 Ձև 2  1098-12001 '!K44</f>
        <v>54780</v>
      </c>
      <c r="O47" s="82">
        <f>'Հ1 Ձև 2  1098-12001 '!L44</f>
        <v>0</v>
      </c>
      <c r="P47" s="82">
        <f>'Հ1 Ձև 2  1098-12001 '!M44</f>
        <v>0</v>
      </c>
      <c r="Q47" s="82">
        <f>'Հ1 Ձև 2  1098-12001 '!N44</f>
        <v>0</v>
      </c>
      <c r="R47" s="82">
        <f>'Հ1 Ձև 2  1098-12001 '!O44</f>
        <v>0</v>
      </c>
      <c r="S47" s="82">
        <f>'Հ1 Ձև 2  1098-12001 '!P44</f>
        <v>0</v>
      </c>
      <c r="T47" s="82">
        <f>'Հ1 Ձև 2  1098-12001 '!Q44</f>
        <v>54780</v>
      </c>
      <c r="U47" s="82">
        <f>'Հ1 Ձև 2  1098-12001 '!R44</f>
        <v>0</v>
      </c>
      <c r="V47" s="82">
        <f>'Հ1 Ձև 2  1098-12001 '!S44</f>
        <v>0</v>
      </c>
      <c r="W47" s="81">
        <f>'Հ1 Ձև 2  1098-12001 '!$F$5</f>
        <v>0</v>
      </c>
      <c r="X47" s="81">
        <f>'Հ1 Ձև 2  1098-12001 '!$F$6</f>
        <v>0</v>
      </c>
      <c r="Y47" s="81">
        <f>'Հ1 Ձև 2  1098-12001 '!$B$13</f>
        <v>0</v>
      </c>
      <c r="Z47" s="272">
        <f>T47+T48+T49+T50+T51+T52+T53</f>
        <v>10220279.810000001</v>
      </c>
      <c r="AA47" s="272">
        <f t="shared" ref="AA47:AB47" si="7">U47+U48+U49+U50+U51+U52+U53</f>
        <v>10165499.810000001</v>
      </c>
      <c r="AB47" s="272">
        <f t="shared" si="7"/>
        <v>10165499.810000001</v>
      </c>
    </row>
    <row r="48" spans="1:28" s="80" customFormat="1" ht="64.8" x14ac:dyDescent="0.3">
      <c r="A48" s="107">
        <v>41</v>
      </c>
      <c r="B48" s="81">
        <f>'Հ1 Ձև 2  1098-12002'!C5</f>
        <v>1098</v>
      </c>
      <c r="C48" s="81">
        <f>'Հ1 Ձև 2  1098-12002'!C7</f>
        <v>12002</v>
      </c>
      <c r="D48" s="81" t="str">
        <f>'Հ1 Ձև 2  1098-12002'!C6</f>
        <v xml:space="preserve"> Բնակարանային ապահովում</v>
      </c>
      <c r="E48" s="81" t="str">
        <f>'Հ1 Ձև 2  1098-12002'!C8</f>
        <v xml:space="preserve"> Զոհված (մահացած) առաջին, երկրորդ և երրորդ խմբի հաշմանդամ զինծառայողների անօթևան ընտանիքներին բնակարանով ապահովում և բնակարանային պայմանների բարելավում</v>
      </c>
      <c r="F48" s="82">
        <f>'Հ1 Ձև 2 1011-11005'!C77</f>
        <v>0</v>
      </c>
      <c r="G48" s="82">
        <f>'Հ1 Ձև 2  1098-12002'!D44</f>
        <v>494000</v>
      </c>
      <c r="H48" s="82">
        <f>'Հ1 Ձև 2  1098-12002'!E44</f>
        <v>20900</v>
      </c>
      <c r="I48" s="82">
        <f>'Հ1 Ձև 2  1098-12002'!F44</f>
        <v>20900</v>
      </c>
      <c r="J48" s="82">
        <f>'Հ1 Ձև 2  1098-12002'!G44</f>
        <v>20900</v>
      </c>
      <c r="K48" s="82">
        <f>'Հ1 Ձև 2  1098-12002'!H44</f>
        <v>0</v>
      </c>
      <c r="L48" s="82">
        <f>'Հ1 Ձև 2  1098-12002'!I44</f>
        <v>0</v>
      </c>
      <c r="M48" s="82">
        <f>'Հ1 Ձև 2  1098-12002'!J44</f>
        <v>0</v>
      </c>
      <c r="N48" s="82">
        <f>'Հ1 Ձև 2  1098-12002'!K44</f>
        <v>494000</v>
      </c>
      <c r="O48" s="82">
        <f>'Հ1 Ձև 2  1098-12002'!L44</f>
        <v>494000</v>
      </c>
      <c r="P48" s="82">
        <f>'Հ1 Ձև 2  1098-12002'!M44</f>
        <v>494000</v>
      </c>
      <c r="Q48" s="82">
        <f>'Հ1 Ձև 2  1098-12002'!N44</f>
        <v>0</v>
      </c>
      <c r="R48" s="82">
        <f>'Հ1 Ձև 2  1098-12002'!O44</f>
        <v>0</v>
      </c>
      <c r="S48" s="82">
        <f>'Հ1 Ձև 2  1098-12002'!P44</f>
        <v>0</v>
      </c>
      <c r="T48" s="82">
        <f>'Հ1 Ձև 2  1098-12002'!Q44</f>
        <v>494000</v>
      </c>
      <c r="U48" s="82">
        <f>'Հ1 Ձև 2  1098-12002'!R44</f>
        <v>494000</v>
      </c>
      <c r="V48" s="82">
        <f>'Հ1 Ձև 2  1098-12002'!S44</f>
        <v>494000</v>
      </c>
      <c r="W48" s="81" t="str">
        <f>'Հ1 Ձև 2  1098-12002'!$F$5</f>
        <v>2003 թ.</v>
      </c>
      <c r="X48" s="81" t="str">
        <f>'Հ1 Ձև 2  1098-12002'!$F$6</f>
        <v>Շարունակական</v>
      </c>
      <c r="Y48" s="81" t="str">
        <f>'Հ1 Ձև 2  1098-12002'!$B$13</f>
        <v>Պարտադիր</v>
      </c>
      <c r="Z48" s="272"/>
      <c r="AA48" s="272"/>
      <c r="AB48" s="272"/>
    </row>
    <row r="49" spans="1:29" s="80" customFormat="1" ht="86.4" x14ac:dyDescent="0.3">
      <c r="A49" s="107">
        <v>42</v>
      </c>
      <c r="B49" s="81">
        <f>'Հ1 Ձև 2  1098-12006'!C5</f>
        <v>1098</v>
      </c>
      <c r="C49" s="81">
        <f>'Հ1 Ձև 2  1098-12006'!C7</f>
        <v>12006</v>
      </c>
      <c r="D49" s="81" t="str">
        <f>'Հ1 Ձև 2  1098-12006'!C6</f>
        <v xml:space="preserve"> Բնակարանային ապահովում</v>
      </c>
      <c r="E49" s="81" t="str">
        <f>'Հ1 Ձև 2  1098-12006'!C8</f>
        <v xml:space="preserve"> ՀՀ ՊՆ համակարգի` բնակարանային պայմանների բարելավման կարիք ունեցող զինծառայողներին, նրանց հավասարեցված անձանց և նրանց ընտանիքների անդամներին բնակարան ձեռք բերելու նպատակով անհատույց պետական ֆինանսական աջակցության տրամադրում</v>
      </c>
      <c r="F49" s="82">
        <f>'Հ1 Ձև 2 1011-11005'!C78</f>
        <v>0</v>
      </c>
      <c r="G49" s="82">
        <f>'Հ1 Ձև 2  1098-12006'!D44</f>
        <v>920994.5</v>
      </c>
      <c r="H49" s="82">
        <f>'Հ1 Ձև 2  1098-12006'!E44</f>
        <v>460425.5</v>
      </c>
      <c r="I49" s="82">
        <f>'Հ1 Ձև 2  1098-12006'!F44</f>
        <v>460425.5</v>
      </c>
      <c r="J49" s="82">
        <f>'Հ1 Ձև 2  1098-12006'!G44</f>
        <v>460425.5</v>
      </c>
      <c r="K49" s="82">
        <f>'Հ1 Ձև 2  1098-12006'!H44</f>
        <v>0</v>
      </c>
      <c r="L49" s="82">
        <f>'Հ1 Ձև 2  1098-12006'!I44</f>
        <v>0</v>
      </c>
      <c r="M49" s="82">
        <f>'Հ1 Ձև 2  1098-12006'!J44</f>
        <v>0</v>
      </c>
      <c r="N49" s="82">
        <f>'Հ1 Ձև 2  1098-12006'!K44</f>
        <v>920994.5</v>
      </c>
      <c r="O49" s="82">
        <f>'Հ1 Ձև 2  1098-12006'!L44</f>
        <v>920994.5</v>
      </c>
      <c r="P49" s="82">
        <f>'Հ1 Ձև 2  1098-12006'!M44</f>
        <v>920994.5</v>
      </c>
      <c r="Q49" s="82">
        <f>'Հ1 Ձև 2  1098-12006'!N44</f>
        <v>0</v>
      </c>
      <c r="R49" s="82">
        <f>'Հ1 Ձև 2  1098-12006'!O44</f>
        <v>0</v>
      </c>
      <c r="S49" s="82">
        <f>'Հ1 Ձև 2  1098-12006'!P44</f>
        <v>0</v>
      </c>
      <c r="T49" s="82">
        <f>'Հ1 Ձև 2  1098-12006'!Q44</f>
        <v>920994.5</v>
      </c>
      <c r="U49" s="82">
        <f>'Հ1 Ձև 2  1098-12006'!R44</f>
        <v>920994.5</v>
      </c>
      <c r="V49" s="82">
        <f>'Հ1 Ձև 2  1098-12006'!S44</f>
        <v>920994.5</v>
      </c>
      <c r="W49" s="81" t="str">
        <f>'Հ1 Ձև 2  1098-12006'!$F$5</f>
        <v>2023թ.</v>
      </c>
      <c r="X49" s="81" t="str">
        <f>'Հ1 Ձև 2  1098-12006'!$F$6</f>
        <v>Շարունակական</v>
      </c>
      <c r="Y49" s="81" t="str">
        <f>'Հ1 Ձև 2  1098-12006'!$B$13</f>
        <v>Պարտադիր</v>
      </c>
    </row>
    <row r="50" spans="1:29" s="80" customFormat="1" ht="54" x14ac:dyDescent="0.3">
      <c r="A50" s="107">
        <v>43</v>
      </c>
      <c r="B50" s="81">
        <f>'Հ1 Ձև 2  1098-12007'!C5</f>
        <v>1098</v>
      </c>
      <c r="C50" s="81">
        <f>'Հ1 Ձև 2  1098-12007'!C7</f>
        <v>12007</v>
      </c>
      <c r="D50" s="81" t="str">
        <f>'Հ1 Ձև 2  1098-12007'!C6</f>
        <v xml:space="preserve"> Բնակարանային ապահովում</v>
      </c>
      <c r="E50" s="81" t="str">
        <f>'Հ1 Ձև 2  1098-12007'!C8</f>
        <v xml:space="preserve"> Լեռնային Ղարաբաղի առանձին շրջաններից բռնի տեղահանված ընտանիքների համար բնակարանային մատչելիության ապահովման պետական աջակցության տրամադրում</v>
      </c>
      <c r="F50" s="82">
        <f>'Հ1 Ձև 2 1011-11005'!C79</f>
        <v>0</v>
      </c>
      <c r="G50" s="82">
        <f>'Հ1 Ձև 2  1098-12007'!D44</f>
        <v>2000000</v>
      </c>
      <c r="H50" s="82">
        <f>'Հ1 Ձև 2  1098-12007'!E44</f>
        <v>5455231</v>
      </c>
      <c r="I50" s="82">
        <f>'Հ1 Ձև 2  1098-12007'!F44</f>
        <v>5455231</v>
      </c>
      <c r="J50" s="82">
        <f>'Հ1 Ձև 2  1098-12007'!G44</f>
        <v>5455231</v>
      </c>
      <c r="K50" s="82">
        <f>'Հ1 Ձև 2  1098-12007'!H44</f>
        <v>0</v>
      </c>
      <c r="L50" s="82">
        <f>'Հ1 Ձև 2  1098-12007'!I44</f>
        <v>0</v>
      </c>
      <c r="M50" s="82">
        <f>'Հ1 Ձև 2  1098-12007'!J44</f>
        <v>0</v>
      </c>
      <c r="N50" s="82">
        <f>'Հ1 Ձև 2  1098-12007'!K44</f>
        <v>7067451.4000000004</v>
      </c>
      <c r="O50" s="82">
        <f>'Հ1 Ձև 2  1098-12007'!L44</f>
        <v>7067451.4000000004</v>
      </c>
      <c r="P50" s="82">
        <f>'Հ1 Ձև 2  1098-12007'!M44</f>
        <v>7067451.4000000004</v>
      </c>
      <c r="Q50" s="82">
        <f>'Հ1 Ձև 2  1098-12007'!N44</f>
        <v>0</v>
      </c>
      <c r="R50" s="82">
        <f>'Հ1 Ձև 2  1098-12007'!O44</f>
        <v>0</v>
      </c>
      <c r="S50" s="82">
        <f>'Հ1 Ձև 2  1098-12007'!P44</f>
        <v>0</v>
      </c>
      <c r="T50" s="82">
        <f>'Հ1 Ձև 2  1098-12007'!Q44</f>
        <v>7067451.4000000004</v>
      </c>
      <c r="U50" s="82">
        <f>'Հ1 Ձև 2  1098-12007'!R44</f>
        <v>7067451.4000000004</v>
      </c>
      <c r="V50" s="82">
        <f>'Հ1 Ձև 2  1098-12007'!S44</f>
        <v>7067451.4000000004</v>
      </c>
      <c r="W50" s="81">
        <f>'Հ1 Ձև 2  1098-12007'!$F$5</f>
        <v>2022</v>
      </c>
      <c r="X50" s="81" t="str">
        <f>'Հ1 Ձև 2  1098-12007'!$F$6</f>
        <v>շարունակական</v>
      </c>
      <c r="Y50" s="81" t="str">
        <f>'Հ1 Ձև 2  1098-12007'!$B$13</f>
        <v>Հայեցողական (շարունակական)</v>
      </c>
    </row>
    <row r="51" spans="1:29" s="80" customFormat="1" ht="43.2" x14ac:dyDescent="0.3">
      <c r="A51" s="107">
        <v>44</v>
      </c>
      <c r="B51" s="81">
        <f>'Հ1 Ձև 2  1098-12008'!C5</f>
        <v>1098</v>
      </c>
      <c r="C51" s="81">
        <f>'Հ1 Ձև 2  1098-12008'!C7</f>
        <v>12008</v>
      </c>
      <c r="D51" s="81" t="str">
        <f>'Հ1 Ձև 2  1098-12008'!C6</f>
        <v xml:space="preserve"> Բնակարանային ապահովում</v>
      </c>
      <c r="E51" s="81" t="str">
        <f>'Հ1 Ձև 2  1098-12008'!C8</f>
        <v xml:space="preserve"> Սահմանամերձ բնակավայրերում ընտանիքների բնակարանային մատչելիության ապահովման պետական աջակցություն</v>
      </c>
      <c r="F51" s="82">
        <f>'Հ1 Ձև 2 1011-11005'!C80</f>
        <v>0</v>
      </c>
      <c r="G51" s="82">
        <f>'Հ1 Ձև 2  1098-12008'!D44</f>
        <v>467500</v>
      </c>
      <c r="H51" s="82">
        <f>'Հ1 Ձև 2  1098-12008'!E44</f>
        <v>1521515</v>
      </c>
      <c r="I51" s="82">
        <f>'Հ1 Ձև 2  1098-12008'!F44</f>
        <v>1521515</v>
      </c>
      <c r="J51" s="82">
        <f>'Հ1 Ձև 2  1098-12008'!G44</f>
        <v>1521515</v>
      </c>
      <c r="K51" s="82">
        <f>'Հ1 Ձև 2  1098-12008'!H44</f>
        <v>0</v>
      </c>
      <c r="L51" s="82">
        <f>'Հ1 Ձև 2  1098-12008'!I44</f>
        <v>0</v>
      </c>
      <c r="M51" s="82">
        <f>'Հ1 Ձև 2  1098-12008'!J44</f>
        <v>0</v>
      </c>
      <c r="N51" s="82">
        <f>'Հ1 Ձև 2  1098-12008'!K44</f>
        <v>1548053.91</v>
      </c>
      <c r="O51" s="82">
        <f>'Հ1 Ձև 2  1098-12008'!L44</f>
        <v>1548053.91</v>
      </c>
      <c r="P51" s="82">
        <f>'Հ1 Ձև 2  1098-12008'!M44</f>
        <v>1548053.91</v>
      </c>
      <c r="Q51" s="82">
        <f>'Հ1 Ձև 2  1098-12008'!N44</f>
        <v>0</v>
      </c>
      <c r="R51" s="82">
        <f>'Հ1 Ձև 2  1098-12008'!O44</f>
        <v>0</v>
      </c>
      <c r="S51" s="82">
        <f>'Հ1 Ձև 2  1098-12008'!P44</f>
        <v>0</v>
      </c>
      <c r="T51" s="82">
        <f>'Հ1 Ձև 2  1098-12008'!Q44</f>
        <v>1548053.91</v>
      </c>
      <c r="U51" s="82">
        <f>'Հ1 Ձև 2  1098-12008'!R44</f>
        <v>1548053.91</v>
      </c>
      <c r="V51" s="82">
        <f>'Հ1 Ձև 2  1098-12008'!S44</f>
        <v>1548053.91</v>
      </c>
      <c r="W51" s="81">
        <f>'Հ1 Ձև 2  1098-12008'!$F$5</f>
        <v>2022</v>
      </c>
      <c r="X51" s="81">
        <f>'Հ1 Ձև 2  1098-12008'!$F$6</f>
        <v>2024</v>
      </c>
      <c r="Y51" s="81" t="str">
        <f>'Հ1 Ձև 2  1098-12008'!$B$13</f>
        <v>Հայեցողական (շարունակական)</v>
      </c>
    </row>
    <row r="52" spans="1:29" s="80" customFormat="1" ht="21.6" x14ac:dyDescent="0.3">
      <c r="A52" s="107">
        <v>45</v>
      </c>
      <c r="B52" s="81">
        <f>'Հ1 Ձև 2  1098-12009'!C5</f>
        <v>1098</v>
      </c>
      <c r="C52" s="81">
        <f>'Հ1 Ձև 2  1098-12009'!C7</f>
        <v>12009</v>
      </c>
      <c r="D52" s="81" t="str">
        <f>'Հ1 Ձև 2  1098-12009'!C6</f>
        <v xml:space="preserve"> Բնակարանային ապահովում</v>
      </c>
      <c r="E52" s="81" t="str">
        <f>'Հ1 Ձև 2  1098-12009'!C8</f>
        <v xml:space="preserve"> Բնակարանի վարձակալության վարձավճարի հատուցում</v>
      </c>
      <c r="F52" s="82">
        <f>'Հ1 Ձև 2 1011-11005'!C81</f>
        <v>0</v>
      </c>
      <c r="G52" s="82">
        <f>'Հ1 Ձև 2  1098-12009'!D44</f>
        <v>135000</v>
      </c>
      <c r="H52" s="82">
        <f>'Հ1 Ձև 2  1098-12009'!E44</f>
        <v>135000</v>
      </c>
      <c r="I52" s="82">
        <f>'Հ1 Ձև 2  1098-12009'!F44</f>
        <v>135000</v>
      </c>
      <c r="J52" s="82">
        <f>'Հ1 Ձև 2  1098-12009'!G44</f>
        <v>135000</v>
      </c>
      <c r="K52" s="82">
        <f>'Հ1 Ձև 2  1098-12009'!H44</f>
        <v>0</v>
      </c>
      <c r="L52" s="82">
        <f>'Հ1 Ձև 2  1098-12009'!I44</f>
        <v>0</v>
      </c>
      <c r="M52" s="82">
        <f>'Հ1 Ձև 2  1098-12009'!J44</f>
        <v>0</v>
      </c>
      <c r="N52" s="82">
        <f>'Հ1 Ձև 2  1098-12009'!K44</f>
        <v>135000</v>
      </c>
      <c r="O52" s="82">
        <f>'Հ1 Ձև 2  1098-12009'!L44</f>
        <v>135000</v>
      </c>
      <c r="P52" s="82">
        <f>'Հ1 Ձև 2  1098-12009'!M44</f>
        <v>135000</v>
      </c>
      <c r="Q52" s="82">
        <f>'Հ1 Ձև 2  1098-12009'!N44</f>
        <v>0</v>
      </c>
      <c r="R52" s="82">
        <f>'Հ1 Ձև 2  1098-12009'!O44</f>
        <v>0</v>
      </c>
      <c r="S52" s="82">
        <f>'Հ1 Ձև 2  1098-12009'!P44</f>
        <v>0</v>
      </c>
      <c r="T52" s="82">
        <f>'Հ1 Ձև 2  1098-12009'!Q44</f>
        <v>135000</v>
      </c>
      <c r="U52" s="82">
        <f>'Հ1 Ձև 2  1098-12009'!R44</f>
        <v>135000</v>
      </c>
      <c r="V52" s="82">
        <f>'Հ1 Ձև 2  1098-12009'!S44</f>
        <v>135000</v>
      </c>
      <c r="W52" s="81">
        <f>'Հ1 Ձև 2  1098-12009'!$F$5</f>
        <v>2024</v>
      </c>
      <c r="X52" s="81">
        <f>'Հ1 Ձև 2  1098-12009'!$F$6</f>
        <v>0</v>
      </c>
      <c r="Y52" s="81" t="str">
        <f>'Հ1 Ձև 2  1098-12009'!$B$13</f>
        <v>Հայեցողական (շարունակական)</v>
      </c>
    </row>
    <row r="53" spans="1:29" s="80" customFormat="1" x14ac:dyDescent="0.3">
      <c r="A53" s="107">
        <v>46</v>
      </c>
      <c r="B53" s="81">
        <f>'Հ1 Ձև 2  1098-21001'!C5</f>
        <v>1098</v>
      </c>
      <c r="C53" s="81">
        <f>'Հ1 Ձև 2  1098-21001'!C7</f>
        <v>21001</v>
      </c>
      <c r="D53" s="81" t="str">
        <f>'Հ1 Ձև 2  1098-21001'!C6</f>
        <v xml:space="preserve"> Բնակարանային ապահովում</v>
      </c>
      <c r="E53" s="81" t="str">
        <f>'Հ1 Ձև 2  1098-21001'!C8</f>
        <v xml:space="preserve"> Բնակարանային շինարարություն</v>
      </c>
      <c r="F53" s="82">
        <f>'Հ1 Ձև 2 1011-11005'!C82</f>
        <v>0</v>
      </c>
      <c r="G53" s="82">
        <f>'Հ1 Ձև 2  1098-21001'!D44</f>
        <v>462364.5</v>
      </c>
      <c r="H53" s="82">
        <f>'Հ1 Ձև 2  1098-21001'!E44</f>
        <v>0</v>
      </c>
      <c r="I53" s="82">
        <f>'Հ1 Ձև 2  1098-21001'!F44</f>
        <v>0</v>
      </c>
      <c r="J53" s="82">
        <f>'Հ1 Ձև 2  1098-21001'!G44</f>
        <v>0</v>
      </c>
      <c r="K53" s="82">
        <f>'Հ1 Ձև 2  1098-21001'!H44</f>
        <v>0</v>
      </c>
      <c r="L53" s="82">
        <f>'Հ1 Ձև 2  1098-21001'!I44</f>
        <v>0</v>
      </c>
      <c r="M53" s="82">
        <f>'Հ1 Ձև 2  1098-21001'!J44</f>
        <v>0</v>
      </c>
      <c r="N53" s="82">
        <f>'Հ1 Ձև 2  1098-21001'!K44</f>
        <v>0</v>
      </c>
      <c r="O53" s="82">
        <f>'Հ1 Ձև 2  1098-21001'!L44</f>
        <v>0</v>
      </c>
      <c r="P53" s="82">
        <f>'Հ1 Ձև 2  1098-21001'!M44</f>
        <v>0</v>
      </c>
      <c r="Q53" s="82">
        <f>'Հ1 Ձև 2  1098-21001'!N44</f>
        <v>0</v>
      </c>
      <c r="R53" s="82">
        <f>'Հ1 Ձև 2  1098-21001'!O44</f>
        <v>0</v>
      </c>
      <c r="S53" s="82">
        <f>'Հ1 Ձև 2  1098-21001'!P44</f>
        <v>0</v>
      </c>
      <c r="T53" s="82">
        <f>'Հ1 Ձև 2  1098-21001'!Q44</f>
        <v>0</v>
      </c>
      <c r="U53" s="82">
        <f>'Հ1 Ձև 2  1098-21001'!R44</f>
        <v>0</v>
      </c>
      <c r="V53" s="82">
        <f>'Հ1 Ձև 2  1098-21001'!S44</f>
        <v>0</v>
      </c>
      <c r="W53" s="81">
        <f>'Հ1 Ձև 2  1098-21001'!$F$5</f>
        <v>0</v>
      </c>
      <c r="X53" s="81">
        <f>'Հ1 Ձև 2  1098-21001'!$F$6</f>
        <v>0</v>
      </c>
      <c r="Y53" s="81">
        <f>'Հ1 Ձև 2  1098-21001'!$B$13</f>
        <v>0</v>
      </c>
    </row>
    <row r="54" spans="1:29" ht="54" x14ac:dyDescent="0.3">
      <c r="A54" s="107">
        <v>47</v>
      </c>
      <c r="B54" s="107">
        <f>'Հ1 Ձև 2  1102-11001'!C5</f>
        <v>1102</v>
      </c>
      <c r="C54" s="107">
        <f>'Հ1 Ձև 2  1102-11001'!C7</f>
        <v>11001</v>
      </c>
      <c r="D54" s="107" t="str">
        <f>'Հ1 Ձև 2  1102-11001'!C6</f>
        <v xml:space="preserve"> Կենսաթոշակային ապահովություն</v>
      </c>
      <c r="E54" s="107" t="str">
        <f>'Հ1 Ձև 2  1102-11001'!C8</f>
        <v>Կենսաթոշակների և այլ դրամական վճարների տրամադրման տեղեկատվական միասնական համակարգերի սպասարկում և շահագործում</v>
      </c>
      <c r="F54" s="82">
        <f>'Հ1 Ձև 2 1011-11005'!C83</f>
        <v>0</v>
      </c>
      <c r="G54" s="108">
        <f>'Հ1 Ձև 2  1102-11001'!D29</f>
        <v>72400</v>
      </c>
      <c r="H54" s="108">
        <f>'Հ1 Ձև 2  1102-11001'!E29</f>
        <v>0</v>
      </c>
      <c r="I54" s="108">
        <f>'Հ1 Ձև 2  1102-11001'!F29</f>
        <v>0</v>
      </c>
      <c r="J54" s="108">
        <f>'Հ1 Ձև 2  1102-11001'!G29</f>
        <v>0</v>
      </c>
      <c r="K54" s="108">
        <f>'Հ1 Ձև 2  1102-11001'!H29</f>
        <v>124900</v>
      </c>
      <c r="L54" s="108">
        <f>'Հ1 Ձև 2  1102-11001'!I29</f>
        <v>124900</v>
      </c>
      <c r="M54" s="108">
        <f>'Հ1 Ձև 2  1102-11001'!J29</f>
        <v>124900</v>
      </c>
      <c r="N54" s="108">
        <f>'Հ1 Ձև 2  1102-11001'!K29</f>
        <v>124900</v>
      </c>
      <c r="O54" s="108">
        <f>'Հ1 Ձև 2  1102-11001'!L29</f>
        <v>124900</v>
      </c>
      <c r="P54" s="108">
        <f>'Հ1 Ձև 2  1102-11001'!M29</f>
        <v>124900</v>
      </c>
      <c r="Q54" s="108">
        <f>'Հ1 Ձև 2  1102-11001'!N29</f>
        <v>0</v>
      </c>
      <c r="R54" s="108">
        <f>'Հ1 Ձև 2  1102-11001'!O29</f>
        <v>0</v>
      </c>
      <c r="S54" s="108">
        <f>'Հ1 Ձև 2  1102-11001'!P29</f>
        <v>0</v>
      </c>
      <c r="T54" s="108">
        <f>'Հ1 Ձև 2  1102-11001'!Q29</f>
        <v>124900</v>
      </c>
      <c r="U54" s="108">
        <f>'Հ1 Ձև 2  1102-11001'!R29</f>
        <v>124900</v>
      </c>
      <c r="V54" s="108">
        <f>'Հ1 Ձև 2  1102-11001'!S29</f>
        <v>124900</v>
      </c>
      <c r="W54" s="107" t="str">
        <f>'Հ1 Ձև 2  1102-11001'!$F$5</f>
        <v>ավելի քան 5 տարի</v>
      </c>
      <c r="X54" s="107" t="str">
        <f>'Հ1 Ձև 2  1102-11001'!$F$6</f>
        <v>չի նախատեսվում</v>
      </c>
      <c r="Y54" s="107" t="str">
        <f>'Հ1 Ձև 2  1102-11001'!$B$13</f>
        <v>Պարտադիր</v>
      </c>
      <c r="Z54" s="285">
        <f>T54+T55+T56+T57+T58+T59+T60</f>
        <v>563045000</v>
      </c>
      <c r="AA54" s="285">
        <f t="shared" ref="AA54:AB54" si="8">U54+U55+U56+U57+U58+U59+U60</f>
        <v>598811600</v>
      </c>
      <c r="AB54" s="285">
        <f t="shared" si="8"/>
        <v>642255900</v>
      </c>
      <c r="AC54" s="285"/>
    </row>
    <row r="55" spans="1:29" ht="21.6" x14ac:dyDescent="0.3">
      <c r="A55" s="107">
        <v>48</v>
      </c>
      <c r="B55" s="107">
        <f>'Հ1 Ձև 2  1102-11002'!C5</f>
        <v>1102</v>
      </c>
      <c r="C55" s="107">
        <f>'Հ1 Ձև 2  1102-11002'!C7</f>
        <v>11002</v>
      </c>
      <c r="D55" s="107" t="str">
        <f>'Հ1 Ձև 2  1102-11002'!C6</f>
        <v xml:space="preserve"> Կենսաթոշակային ապահովություն</v>
      </c>
      <c r="E55" s="107" t="str">
        <f>'Հ1 Ձև 2  1102-11002'!C8</f>
        <v> Կենսաթոշակների և այլ դրամական վճարների իրականացման ապահովում</v>
      </c>
      <c r="F55" s="82">
        <f>'Հ1 Ձև 2 1011-11005'!C84</f>
        <v>0</v>
      </c>
      <c r="G55" s="108">
        <f>'Հ1 Ձև 2  1102-11002'!D32</f>
        <v>693872</v>
      </c>
      <c r="H55" s="108">
        <f>'Հ1 Ձև 2  1102-11002'!E32</f>
        <v>0</v>
      </c>
      <c r="I55" s="108">
        <f>'Հ1 Ձև 2  1102-11002'!F32</f>
        <v>0</v>
      </c>
      <c r="J55" s="108">
        <f>'Հ1 Ձև 2  1102-11002'!G32</f>
        <v>0</v>
      </c>
      <c r="K55" s="108">
        <f>'Հ1 Ձև 2  1102-11002'!H32</f>
        <v>589000</v>
      </c>
      <c r="L55" s="108">
        <f>'Հ1 Ձև 2  1102-11002'!I32</f>
        <v>589200</v>
      </c>
      <c r="M55" s="108">
        <f>'Հ1 Ձև 2  1102-11002'!J32</f>
        <v>591200</v>
      </c>
      <c r="N55" s="108">
        <f>'Հ1 Ձև 2  1102-11002'!K32</f>
        <v>589000</v>
      </c>
      <c r="O55" s="108">
        <f>'Հ1 Ձև 2  1102-11002'!L32</f>
        <v>589200</v>
      </c>
      <c r="P55" s="108">
        <f>'Հ1 Ձև 2  1102-11002'!M32</f>
        <v>591200</v>
      </c>
      <c r="Q55" s="108">
        <f>'Հ1 Ձև 2  1102-11002'!N32</f>
        <v>0</v>
      </c>
      <c r="R55" s="108">
        <f>'Հ1 Ձև 2  1102-11002'!O32</f>
        <v>0</v>
      </c>
      <c r="S55" s="108">
        <f>'Հ1 Ձև 2  1102-11002'!P32</f>
        <v>0</v>
      </c>
      <c r="T55" s="108">
        <f>'Հ1 Ձև 2  1102-11002'!Q32</f>
        <v>589000</v>
      </c>
      <c r="U55" s="108">
        <f>'Հ1 Ձև 2  1102-11002'!R32</f>
        <v>589200</v>
      </c>
      <c r="V55" s="108">
        <f>'Հ1 Ձև 2  1102-11002'!S32</f>
        <v>591200</v>
      </c>
      <c r="W55" s="107" t="str">
        <f>'Հ1 Ձև 2  1102-11002'!$F$5</f>
        <v>ավելի քան 5 տարի</v>
      </c>
      <c r="X55" s="107" t="str">
        <f>'Հ1 Ձև 2  1102-11002'!$F$6</f>
        <v>չի նախատեսվում</v>
      </c>
      <c r="Y55" s="107" t="str">
        <f>'Հ1 Ձև 2  1102-11002'!$B$13</f>
        <v>Հայեցողական (շարունակական)</v>
      </c>
    </row>
    <row r="56" spans="1:29" ht="32.4" x14ac:dyDescent="0.3">
      <c r="A56" s="107">
        <v>49</v>
      </c>
      <c r="B56" s="107">
        <f>'Հ1 Ձև 2  1102-12001'!C5</f>
        <v>1102</v>
      </c>
      <c r="C56" s="107">
        <f>'Հ1 Ձև 2  1102-12001'!C7</f>
        <v>12001</v>
      </c>
      <c r="D56" s="107" t="str">
        <f>'Հ1 Ձև 2  1102-12001'!C6</f>
        <v xml:space="preserve"> Կենսաթոշակային ապահովություն</v>
      </c>
      <c r="E56" s="107" t="str">
        <f>'Հ1 Ձև 2  1102-12001'!C8</f>
        <v>Սպայական անձնակազմի և նրանց ընտանիքների անդամների կենսաթոշակներ</v>
      </c>
      <c r="F56" s="82">
        <f>'Հ1 Ձև 2 1011-11005'!C85</f>
        <v>0</v>
      </c>
      <c r="G56" s="108">
        <f>'Հ1 Ձև 2  1102-12001'!D44</f>
        <v>41277000</v>
      </c>
      <c r="H56" s="108">
        <f>'Հ1 Ձև 2  1102-12001'!E44</f>
        <v>0</v>
      </c>
      <c r="I56" s="108">
        <f>'Հ1 Ձև 2  1102-12001'!F44</f>
        <v>0</v>
      </c>
      <c r="J56" s="108">
        <f>'Հ1 Ձև 2  1102-12001'!G44</f>
        <v>0</v>
      </c>
      <c r="K56" s="108">
        <f>'Հ1 Ձև 2  1102-12001'!H44</f>
        <v>45046000</v>
      </c>
      <c r="L56" s="108">
        <f>'Հ1 Ձև 2  1102-12001'!I44</f>
        <v>46065000</v>
      </c>
      <c r="M56" s="108">
        <f>'Հ1 Ձև 2  1102-12001'!J44</f>
        <v>46539000</v>
      </c>
      <c r="N56" s="108">
        <f>'Հ1 Ձև 2  1102-12001'!K44</f>
        <v>45046000</v>
      </c>
      <c r="O56" s="108">
        <f>'Հ1 Ձև 2  1102-12001'!L44</f>
        <v>46065000</v>
      </c>
      <c r="P56" s="108">
        <f>'Հ1 Ձև 2  1102-12001'!M44</f>
        <v>46539000</v>
      </c>
      <c r="Q56" s="108">
        <f>'Հ1 Ձև 2  1102-12001'!N44</f>
        <v>0</v>
      </c>
      <c r="R56" s="108">
        <f>'Հ1 Ձև 2  1102-12001'!O44</f>
        <v>0</v>
      </c>
      <c r="S56" s="108">
        <f>'Հ1 Ձև 2  1102-12001'!P44</f>
        <v>0</v>
      </c>
      <c r="T56" s="108">
        <f>'Հ1 Ձև 2  1102-12001'!Q44</f>
        <v>45046000</v>
      </c>
      <c r="U56" s="108">
        <f>'Հ1 Ձև 2  1102-12001'!R44</f>
        <v>46065000</v>
      </c>
      <c r="V56" s="108">
        <f>'Հ1 Ձև 2  1102-12001'!S44</f>
        <v>46539000</v>
      </c>
      <c r="W56" s="107" t="str">
        <f>'Հ1 Ձև 2  1102-12001'!$F$5</f>
        <v>ավելի քան 5 տարի</v>
      </c>
      <c r="X56" s="107" t="str">
        <f>'Հ1 Ձև 2  1102-12001'!$F$6</f>
        <v>չի նախատեսվում</v>
      </c>
      <c r="Y56" s="107" t="str">
        <f>'Հ1 Ձև 2  1102-12001'!$B$13</f>
        <v>Պարտադիր</v>
      </c>
    </row>
    <row r="57" spans="1:29" ht="32.4" x14ac:dyDescent="0.3">
      <c r="A57" s="107">
        <v>50</v>
      </c>
      <c r="B57" s="107">
        <f>'Հ1 Ձև 2  1102-12002'!C5</f>
        <v>1102</v>
      </c>
      <c r="C57" s="107">
        <f>'Հ1 Ձև 2  1102-12002'!C7</f>
        <v>12002</v>
      </c>
      <c r="D57" s="107" t="str">
        <f>'Հ1 Ձև 2  1102-12002'!C6</f>
        <v xml:space="preserve"> Կենսաթոշակային ապահովություն</v>
      </c>
      <c r="E57" s="107" t="str">
        <f>'Հ1 Ձև 2  1102-12002'!C8</f>
        <v xml:space="preserve"> Շարքային զինծառայողների և նրանց ընտանիքների անդամների զինվորական կենսաթոշակներ </v>
      </c>
      <c r="F57" s="82">
        <f>'Հ1 Ձև 2 1011-11005'!C86</f>
        <v>0</v>
      </c>
      <c r="G57" s="108">
        <f>'Հ1 Ձև 2  1102-12002'!D39</f>
        <v>707600</v>
      </c>
      <c r="H57" s="108">
        <f>'Հ1 Ձև 2  1102-12002'!E39</f>
        <v>0</v>
      </c>
      <c r="I57" s="108">
        <f>'Հ1 Ձև 2  1102-12002'!F39</f>
        <v>0</v>
      </c>
      <c r="J57" s="108">
        <f>'Հ1 Ձև 2  1102-12002'!G39</f>
        <v>0</v>
      </c>
      <c r="K57" s="108">
        <f>'Հ1 Ձև 2  1102-12002'!H39</f>
        <v>687900</v>
      </c>
      <c r="L57" s="108">
        <f>'Հ1 Ձև 2  1102-12002'!I39</f>
        <v>661600</v>
      </c>
      <c r="M57" s="108">
        <f>'Հ1 Ձև 2  1102-12002'!J39</f>
        <v>635300</v>
      </c>
      <c r="N57" s="108">
        <f>'Հ1 Ձև 2  1102-12002'!K39</f>
        <v>687900</v>
      </c>
      <c r="O57" s="108">
        <f>'Հ1 Ձև 2  1102-12002'!L39</f>
        <v>661600</v>
      </c>
      <c r="P57" s="108">
        <f>'Հ1 Ձև 2  1102-12002'!M39</f>
        <v>635300</v>
      </c>
      <c r="Q57" s="108">
        <f>'Հ1 Ձև 2  1102-12002'!N39</f>
        <v>0</v>
      </c>
      <c r="R57" s="108">
        <f>'Հ1 Ձև 2  1102-12002'!O39</f>
        <v>0</v>
      </c>
      <c r="S57" s="108">
        <f>'Հ1 Ձև 2  1102-12002'!P39</f>
        <v>0</v>
      </c>
      <c r="T57" s="108">
        <f>'Հ1 Ձև 2  1102-12002'!Q39</f>
        <v>687900</v>
      </c>
      <c r="U57" s="108">
        <f>'Հ1 Ձև 2  1102-12002'!R39</f>
        <v>661600</v>
      </c>
      <c r="V57" s="108">
        <f>'Հ1 Ձև 2  1102-12002'!S39</f>
        <v>635300</v>
      </c>
      <c r="W57" s="107" t="str">
        <f>'Հ1 Ձև 2  1102-12002'!$F$5</f>
        <v>ավելի քան 5 տարի</v>
      </c>
      <c r="X57" s="107" t="str">
        <f>'Հ1 Ձև 2  1102-12002'!$F$6</f>
        <v>չի նախատեսվում</v>
      </c>
      <c r="Y57" s="107" t="str">
        <f>'Հ1 Ձև 2  1102-12002'!$B$13</f>
        <v>Պարտադիր</v>
      </c>
    </row>
    <row r="58" spans="1:29" ht="21.6" x14ac:dyDescent="0.3">
      <c r="A58" s="107">
        <v>51</v>
      </c>
      <c r="B58" s="107">
        <f>'Հ1 Ձև 2  1102-12003'!C5</f>
        <v>1102</v>
      </c>
      <c r="C58" s="107">
        <f>'Հ1 Ձև 2  1102-12003'!C7</f>
        <v>12003</v>
      </c>
      <c r="D58" s="107" t="str">
        <f>'Հ1 Ձև 2  1102-12003'!C6</f>
        <v xml:space="preserve"> Կենսաթոշակային ապահովություն</v>
      </c>
      <c r="E58" s="107" t="str">
        <f>'Հ1 Ձև 2  1102-12003'!C8</f>
        <v xml:space="preserve"> Աշխատանքային կենսաթոշակներ</v>
      </c>
      <c r="F58" s="82">
        <f>'Հ1 Ձև 2 1011-11005'!C87</f>
        <v>0</v>
      </c>
      <c r="G58" s="108">
        <f>'Հ1 Ձև 2  1102-12003'!D48</f>
        <v>295468000</v>
      </c>
      <c r="H58" s="108">
        <f>'Հ1 Ձև 2  1102-12003'!E48</f>
        <v>0</v>
      </c>
      <c r="I58" s="108">
        <f>'Հ1 Ձև 2  1102-12003'!F48</f>
        <v>0</v>
      </c>
      <c r="J58" s="108">
        <f>'Հ1 Ձև 2  1102-12003'!G48</f>
        <v>0</v>
      </c>
      <c r="K58" s="108">
        <f>'Հ1 Ձև 2  1102-12003'!H48</f>
        <v>302554000</v>
      </c>
      <c r="L58" s="108">
        <f>'Հ1 Ձև 2  1102-12003'!I48</f>
        <v>300088000</v>
      </c>
      <c r="M58" s="108">
        <f>'Հ1 Ձև 2  1102-12003'!J48</f>
        <v>299297000</v>
      </c>
      <c r="N58" s="108">
        <f>'Հ1 Ձև 2  1102-12003'!K48</f>
        <v>302554000</v>
      </c>
      <c r="O58" s="108">
        <f>'Հ1 Ձև 2  1102-12003'!L48</f>
        <v>300088000</v>
      </c>
      <c r="P58" s="108">
        <f>'Հ1 Ձև 2  1102-12003'!M48</f>
        <v>299297000</v>
      </c>
      <c r="Q58" s="108">
        <f>'Հ1 Ձև 2  1102-12003'!N48</f>
        <v>0</v>
      </c>
      <c r="R58" s="108">
        <f>'Հ1 Ձև 2  1102-12003'!O48</f>
        <v>0</v>
      </c>
      <c r="S58" s="108">
        <f>'Հ1 Ձև 2  1102-12003'!P48</f>
        <v>0</v>
      </c>
      <c r="T58" s="108">
        <f>'Հ1 Ձև 2  1102-12003'!Q48</f>
        <v>302554000</v>
      </c>
      <c r="U58" s="108">
        <f>'Հ1 Ձև 2  1102-12003'!R48</f>
        <v>300088000</v>
      </c>
      <c r="V58" s="108">
        <f>'Հ1 Ձև 2  1102-12003'!S48</f>
        <v>299297000</v>
      </c>
      <c r="W58" s="107" t="str">
        <f>'Հ1 Ձև 2  1102-12003'!$F$5</f>
        <v>ավելի քան 5 տարի</v>
      </c>
      <c r="X58" s="107" t="str">
        <f>'Հ1 Ձև 2  1102-12003'!$F$6</f>
        <v>չի նախատեսվում</v>
      </c>
      <c r="Y58" s="107" t="str">
        <f>'Հ1 Ձև 2  1102-12003'!$B$13</f>
        <v>Պարտադիր</v>
      </c>
    </row>
    <row r="59" spans="1:29" ht="21.6" x14ac:dyDescent="0.3">
      <c r="A59" s="107">
        <v>52</v>
      </c>
      <c r="B59" s="107">
        <f>'Հ1 Ձև 2  1102-12004'!C5</f>
        <v>1102</v>
      </c>
      <c r="C59" s="107">
        <f>'Հ1 Ձև 2  1102-12004'!C7</f>
        <v>12004</v>
      </c>
      <c r="D59" s="107" t="str">
        <f>'Հ1 Ձև 2  1102-12004'!C6</f>
        <v xml:space="preserve"> Կենսաթոշակային ապահովություն</v>
      </c>
      <c r="E59" s="107" t="str">
        <f>'Հ1 Ձև 2  1102-12004'!C8</f>
        <v xml:space="preserve"> ՀՀ օրենքով նշանակված կենսաթոշակներ </v>
      </c>
      <c r="F59" s="82">
        <f>'Հ1 Ձև 2 1011-11005'!C88</f>
        <v>0</v>
      </c>
      <c r="G59" s="108">
        <f>'Հ1 Ձև 2  1102-12004'!D41</f>
        <v>3417171</v>
      </c>
      <c r="H59" s="108">
        <f>'Հ1 Ձև 2  1102-12004'!E41</f>
        <v>0</v>
      </c>
      <c r="I59" s="108">
        <f>'Հ1 Ձև 2  1102-12004'!F41</f>
        <v>0</v>
      </c>
      <c r="J59" s="108">
        <f>'Հ1 Ձև 2  1102-12004'!G41</f>
        <v>0</v>
      </c>
      <c r="K59" s="108">
        <f>'Հ1 Ձև 2  1102-12004'!H41</f>
        <v>3846900</v>
      </c>
      <c r="L59" s="108">
        <f>'Հ1 Ձև 2  1102-12004'!I41</f>
        <v>3968100</v>
      </c>
      <c r="M59" s="108">
        <f>'Հ1 Ձև 2  1102-12004'!J41</f>
        <v>4089400</v>
      </c>
      <c r="N59" s="108">
        <f>'Հ1 Ձև 2  1102-12004'!K41</f>
        <v>3846900</v>
      </c>
      <c r="O59" s="108">
        <f>'Հ1 Ձև 2  1102-12004'!L41</f>
        <v>3968100</v>
      </c>
      <c r="P59" s="108">
        <f>'Հ1 Ձև 2  1102-12004'!M41</f>
        <v>4089400</v>
      </c>
      <c r="Q59" s="108">
        <f>'Հ1 Ձև 2  1102-12004'!N41</f>
        <v>0</v>
      </c>
      <c r="R59" s="108">
        <f>'Հ1 Ձև 2  1102-12004'!O41</f>
        <v>0</v>
      </c>
      <c r="S59" s="108">
        <f>'Հ1 Ձև 2  1102-12004'!P41</f>
        <v>0</v>
      </c>
      <c r="T59" s="108">
        <f>'Հ1 Ձև 2  1102-12004'!Q41</f>
        <v>3846900</v>
      </c>
      <c r="U59" s="108">
        <f>'Հ1 Ձև 2  1102-12004'!R41</f>
        <v>3968100</v>
      </c>
      <c r="V59" s="108">
        <f>'Հ1 Ձև 2  1102-12004'!S41</f>
        <v>4089400</v>
      </c>
      <c r="W59" s="107" t="str">
        <f>'Հ1 Ձև 2  1102-12004'!$F$5</f>
        <v>ավելի քան 5 տարի</v>
      </c>
      <c r="X59" s="107" t="str">
        <f>'Հ1 Ձև 2  1102-12004'!$F$6</f>
        <v>չի նախատեսվում</v>
      </c>
      <c r="Y59" s="107" t="str">
        <f>'Հ1 Ձև 2  1102-12004'!$B$13</f>
        <v>Պարտադիր</v>
      </c>
    </row>
    <row r="60" spans="1:29" ht="21.6" x14ac:dyDescent="0.3">
      <c r="A60" s="107">
        <v>53</v>
      </c>
      <c r="B60" s="107">
        <f>'Հ1 Ձև 2  1102-12005'!C5</f>
        <v>1102</v>
      </c>
      <c r="C60" s="107">
        <f>'Հ1 Ձև 2  1102-12005'!C7</f>
        <v>12005</v>
      </c>
      <c r="D60" s="107" t="str">
        <f>'Հ1 Ձև 2  1102-12005'!C6</f>
        <v xml:space="preserve"> Կենսաթոշակային ապահովություն</v>
      </c>
      <c r="E60" s="107" t="str">
        <f>'Հ1 Ձև 2  1102-12005'!C8</f>
        <v> Կուտակային հատկացումներ մասնակցի կենսաթոշակային հաշվին</v>
      </c>
      <c r="F60" s="82">
        <f>'Հ1 Ձև 2 1011-11005'!C89</f>
        <v>0</v>
      </c>
      <c r="G60" s="108">
        <f>'Հ1 Ձև 2  1102-12005'!D36</f>
        <v>152266800</v>
      </c>
      <c r="H60" s="108">
        <f>'Հ1 Ձև 2  1102-12005'!E36</f>
        <v>0</v>
      </c>
      <c r="I60" s="108">
        <f>'Հ1 Ձև 2  1102-12005'!F36</f>
        <v>0</v>
      </c>
      <c r="J60" s="108">
        <f>'Հ1 Ձև 2  1102-12005'!G36</f>
        <v>0</v>
      </c>
      <c r="K60" s="108">
        <f>'Հ1 Ձև 2  1102-12005'!H36</f>
        <v>210196300</v>
      </c>
      <c r="L60" s="108">
        <f>'Հ1 Ձև 2  1102-12005'!I36</f>
        <v>247314800</v>
      </c>
      <c r="M60" s="108">
        <f>'Հ1 Ձև 2  1102-12005'!J36</f>
        <v>290979100</v>
      </c>
      <c r="N60" s="108">
        <f>'Հ1 Ձև 2  1102-12005'!K36</f>
        <v>210196300</v>
      </c>
      <c r="O60" s="108">
        <f>'Հ1 Ձև 2  1102-12005'!L36</f>
        <v>247314800</v>
      </c>
      <c r="P60" s="108">
        <f>'Հ1 Ձև 2  1102-12005'!M36</f>
        <v>290979100</v>
      </c>
      <c r="Q60" s="108">
        <f>'Հ1 Ձև 2  1102-12005'!N36</f>
        <v>0</v>
      </c>
      <c r="R60" s="108">
        <f>'Հ1 Ձև 2  1102-12005'!O36</f>
        <v>0</v>
      </c>
      <c r="S60" s="108">
        <f>'Հ1 Ձև 2  1102-12005'!P36</f>
        <v>0</v>
      </c>
      <c r="T60" s="108">
        <f>'Հ1 Ձև 2  1102-12005'!Q36</f>
        <v>210196300</v>
      </c>
      <c r="U60" s="108">
        <f>'Հ1 Ձև 2  1102-12005'!R36</f>
        <v>247314800</v>
      </c>
      <c r="V60" s="108">
        <f>'Հ1 Ձև 2  1102-12005'!S36</f>
        <v>290979100</v>
      </c>
      <c r="W60" s="107" t="str">
        <f>'Հ1 Ձև 2  1102-12005'!$F$5</f>
        <v>ավելի քան 5 տարի</v>
      </c>
      <c r="X60" s="107" t="str">
        <f>'Հ1 Ձև 2  1102-12005'!$F$6</f>
        <v>չի նախատեսվում</v>
      </c>
      <c r="Y60" s="107" t="str">
        <f>'Հ1 Ձև 2  1102-12005'!$B$13</f>
        <v>Պարտադիր</v>
      </c>
    </row>
    <row r="61" spans="1:29" ht="54" x14ac:dyDescent="0.3">
      <c r="A61" s="107">
        <v>54</v>
      </c>
      <c r="B61" s="107">
        <f>'Հ1 Ձև 2  1117-11001'!C5</f>
        <v>1117</v>
      </c>
      <c r="C61" s="107">
        <f>'Հ1 Ձև 2  1117-11001'!C7</f>
        <v>11001</v>
      </c>
      <c r="D61" s="107" t="str">
        <f>'Հ1 Ձև 2  1117-11001'!C6</f>
        <v xml:space="preserve"> Սոցիալական պաշտպանության բնագավառում պետական քաղաքականության մշակում, ծրագրերի համակարգում և մոնիթորինգ</v>
      </c>
      <c r="E61" s="107" t="str">
        <f>'Հ1 Ձև 2  1117-11001'!C8</f>
        <v xml:space="preserve">  Սոցիալական պաշտպանության բնագավառի պետական քաղաքականության մշակման, ծրագրերի համակարգման և մոնիթորինգի ծառայություններ</v>
      </c>
      <c r="F61" s="82">
        <f>'Հ1 Ձև 2 1011-11005'!C90</f>
        <v>0</v>
      </c>
      <c r="G61" s="108">
        <f>'Հ1 Ձև 2  1117-11001'!D44</f>
        <v>1142925.5</v>
      </c>
      <c r="H61" s="108">
        <f>'Հ1 Ձև 2  1117-11001'!E44</f>
        <v>164961.65</v>
      </c>
      <c r="I61" s="108">
        <f>'Հ1 Ձև 2  1117-11001'!F44</f>
        <v>174183.35</v>
      </c>
      <c r="J61" s="108">
        <f>'Հ1 Ձև 2  1117-11001'!G44</f>
        <v>183348.95</v>
      </c>
      <c r="K61" s="108">
        <f>'Հ1 Ձև 2  1117-11001'!H44</f>
        <v>0</v>
      </c>
      <c r="L61" s="108">
        <f>'Հ1 Ձև 2  1117-11001'!I44</f>
        <v>0</v>
      </c>
      <c r="M61" s="108">
        <f>'Հ1 Ձև 2  1117-11001'!J44</f>
        <v>0</v>
      </c>
      <c r="N61" s="108">
        <f>'Հ1 Ձև 2  1117-11001'!K44</f>
        <v>1178174.95</v>
      </c>
      <c r="O61" s="108">
        <f>'Հ1 Ձև 2  1117-11001'!L44</f>
        <v>1187396.6500000001</v>
      </c>
      <c r="P61" s="108">
        <f>'Հ1 Ձև 2  1117-11001'!M44</f>
        <v>1196562.25</v>
      </c>
      <c r="Q61" s="108">
        <f>'Հ1 Ձև 2  1117-11001'!N44</f>
        <v>0</v>
      </c>
      <c r="R61" s="108">
        <f>'Հ1 Ձև 2  1117-11001'!O44</f>
        <v>0</v>
      </c>
      <c r="S61" s="108">
        <f>'Հ1 Ձև 2  1117-11001'!P44</f>
        <v>0</v>
      </c>
      <c r="T61" s="108">
        <f>'Հ1 Ձև 2  1117-11001'!Q44</f>
        <v>1178174.95</v>
      </c>
      <c r="U61" s="108">
        <f>'Հ1 Ձև 2  1117-11001'!R44</f>
        <v>1187396.6500000001</v>
      </c>
      <c r="V61" s="108">
        <f>'Հ1 Ձև 2  1117-11001'!S44</f>
        <v>1196562.25</v>
      </c>
      <c r="W61" s="107">
        <f>'Հ1 Ձև 2  1117-11001'!$F$5</f>
        <v>0</v>
      </c>
      <c r="X61" s="107">
        <f>'Հ1 Ձև 2  1117-11001'!$F$6</f>
        <v>0</v>
      </c>
      <c r="Y61" s="107">
        <f>'Հ1 Ձև 2  1117-11001'!$B$13</f>
        <v>0</v>
      </c>
      <c r="Z61" s="270">
        <f>T61+T62+T63+T64+T65</f>
        <v>9037948.8500000015</v>
      </c>
      <c r="AA61" s="270">
        <f t="shared" ref="AA61:AB61" si="9">U61+U62+U63+U64+U65</f>
        <v>9050833.6424599998</v>
      </c>
      <c r="AB61" s="270">
        <f t="shared" si="9"/>
        <v>9126053.6916866656</v>
      </c>
    </row>
    <row r="62" spans="1:29" ht="43.2" x14ac:dyDescent="0.3">
      <c r="A62" s="107">
        <v>55</v>
      </c>
      <c r="B62" s="107">
        <f>'Հ1 Ձև 2  1117-11002'!C5</f>
        <v>1117</v>
      </c>
      <c r="C62" s="107">
        <f>'Հ1 Ձև 2  1117-11002'!C7</f>
        <v>11002</v>
      </c>
      <c r="D62" s="107" t="str">
        <f>'Հ1 Ձև 2  1117-11002'!C6</f>
        <v xml:space="preserve"> Սոցիալական պաշտպանության բնագավառում պետական քաղաքականության մշակում, ծրագրերի համակարգում և մոնիթորինգ</v>
      </c>
      <c r="E62" s="107" t="str">
        <f>'Հ1 Ձև 2  1117-11002'!C8</f>
        <v>Սոցիալական պաշտպանության առանձին  ծրագրերի իրականացման ապահովում</v>
      </c>
      <c r="F62" s="82">
        <f>'Հ1 Ձև 2 1011-11005'!C91</f>
        <v>0</v>
      </c>
      <c r="G62" s="108">
        <f>'Հ1 Ձև 2  1117-11002'!D44</f>
        <v>7115588.9000000004</v>
      </c>
      <c r="H62" s="108">
        <f>'Հ1 Ձև 2  1117-11002'!E44</f>
        <v>7109751.5000000009</v>
      </c>
      <c r="I62" s="108">
        <f>'Հ1 Ձև 2  1117-11002'!F44</f>
        <v>7113414.59246</v>
      </c>
      <c r="J62" s="108">
        <f>'Հ1 Ձև 2  1117-11002'!G44</f>
        <v>7179469.0416866662</v>
      </c>
      <c r="K62" s="108">
        <f>'Հ1 Ձև 2  1117-11002'!H44</f>
        <v>0</v>
      </c>
      <c r="L62" s="108">
        <f>'Հ1 Ձև 2  1117-11002'!I44</f>
        <v>0</v>
      </c>
      <c r="M62" s="108">
        <f>'Հ1 Ձև 2  1117-11002'!J44</f>
        <v>0</v>
      </c>
      <c r="N62" s="108">
        <f>'Հ1 Ձև 2  1117-11002'!K44</f>
        <v>7109751.5000000009</v>
      </c>
      <c r="O62" s="108">
        <f>'Հ1 Ձև 2  1117-11002'!L44</f>
        <v>7113414.59246</v>
      </c>
      <c r="P62" s="108">
        <f>'Հ1 Ձև 2  1117-11002'!M44</f>
        <v>7179469.0416866662</v>
      </c>
      <c r="Q62" s="108">
        <f>'Հ1 Ձև 2  1117-11002'!N44</f>
        <v>0</v>
      </c>
      <c r="R62" s="108">
        <f>'Հ1 Ձև 2  1117-11002'!O44</f>
        <v>0</v>
      </c>
      <c r="S62" s="108">
        <f>'Հ1 Ձև 2  1117-11002'!P44</f>
        <v>0</v>
      </c>
      <c r="T62" s="108">
        <f>'Հ1 Ձև 2  1117-11002'!Q44</f>
        <v>7109751.5000000009</v>
      </c>
      <c r="U62" s="108">
        <f>'Հ1 Ձև 2  1117-11002'!R44</f>
        <v>7113414.59246</v>
      </c>
      <c r="V62" s="108">
        <f>'Հ1 Ձև 2  1117-11002'!S44</f>
        <v>7179469.0416866662</v>
      </c>
      <c r="W62" s="107">
        <f>'Հ1 Ձև 2  1117-11002'!$F$5</f>
        <v>0</v>
      </c>
      <c r="X62" s="107">
        <f>'Հ1 Ձև 2  1117-11002'!$F$6</f>
        <v>0</v>
      </c>
      <c r="Y62" s="107">
        <f>'Հ1 Ձև 2  1117-11002'!$B$13</f>
        <v>0</v>
      </c>
      <c r="Z62" s="270"/>
      <c r="AA62" s="270"/>
      <c r="AB62" s="270"/>
    </row>
    <row r="63" spans="1:29" ht="43.2" x14ac:dyDescent="0.3">
      <c r="A63" s="107">
        <v>56</v>
      </c>
      <c r="B63" s="107">
        <f>'Հ1 Ձև 2  1117-11003'!C5</f>
        <v>1117</v>
      </c>
      <c r="C63" s="107">
        <f>'Հ1 Ձև 2  1117-11003'!C7</f>
        <v>11003</v>
      </c>
      <c r="D63" s="107" t="str">
        <f>'Հ1 Ձև 2  1117-11003'!C6</f>
        <v xml:space="preserve"> Սոցիալական պաշտպանության բնագավառում պետական քաղաքականության մշակում, ծրագրերի համակարգում և մոնիթորինգ</v>
      </c>
      <c r="E63" s="107" t="str">
        <f>'Հ1 Ձև 2  1117-11003'!C8</f>
        <v xml:space="preserve"> Հանրային իրազեկման միջոցառումների իրականացում</v>
      </c>
      <c r="F63" s="82">
        <f>'Հ1 Ձև 2 1011-11005'!C92</f>
        <v>0</v>
      </c>
      <c r="G63" s="108">
        <f>'Հ1 Ձև 2  1117-11003'!D44</f>
        <v>21327.4</v>
      </c>
      <c r="H63" s="108">
        <f>'Հ1 Ձև 2  1117-11003'!E44</f>
        <v>184.14</v>
      </c>
      <c r="I63" s="108">
        <f>'Հ1 Ձև 2  1117-11003'!F44</f>
        <v>184.14</v>
      </c>
      <c r="J63" s="108">
        <f>'Հ1 Ձև 2  1117-11003'!G44</f>
        <v>184.14</v>
      </c>
      <c r="K63" s="108">
        <f>'Հ1 Ձև 2  1117-11003'!H44</f>
        <v>0</v>
      </c>
      <c r="L63" s="108">
        <f>'Հ1 Ձև 2  1117-11003'!I44</f>
        <v>0</v>
      </c>
      <c r="M63" s="108">
        <f>'Հ1 Ձև 2  1117-11003'!J44</f>
        <v>0</v>
      </c>
      <c r="N63" s="108">
        <f>'Հ1 Ձև 2  1117-11003'!K44</f>
        <v>21327.399999999998</v>
      </c>
      <c r="O63" s="108">
        <f>'Հ1 Ձև 2  1117-11003'!L44</f>
        <v>21327.399999999998</v>
      </c>
      <c r="P63" s="108">
        <f>'Հ1 Ձև 2  1117-11003'!M44</f>
        <v>21327.399999999998</v>
      </c>
      <c r="Q63" s="108">
        <f>'Հ1 Ձև 2  1117-11003'!N44</f>
        <v>0</v>
      </c>
      <c r="R63" s="108">
        <f>'Հ1 Ձև 2  1117-11003'!O44</f>
        <v>0</v>
      </c>
      <c r="S63" s="108">
        <f>'Հ1 Ձև 2  1117-11003'!P44</f>
        <v>0</v>
      </c>
      <c r="T63" s="108">
        <f>'Հ1 Ձև 2  1117-11003'!Q44</f>
        <v>21327.399999999998</v>
      </c>
      <c r="U63" s="108">
        <f>'Հ1 Ձև 2  1117-11003'!R44</f>
        <v>21327.399999999998</v>
      </c>
      <c r="V63" s="108">
        <f>'Հ1 Ձև 2  1117-11003'!S44</f>
        <v>21327.399999999998</v>
      </c>
      <c r="W63" s="107">
        <f>'Հ1 Ձև 2  1117-11003'!$F$5</f>
        <v>0</v>
      </c>
      <c r="X63" s="107">
        <f>'Հ1 Ձև 2  1117-11002'!$F$6</f>
        <v>0</v>
      </c>
      <c r="Y63" s="107">
        <f>'Հ1 Ձև 2  1117-11003'!$B$13</f>
        <v>0</v>
      </c>
    </row>
    <row r="64" spans="1:29" ht="54" x14ac:dyDescent="0.3">
      <c r="A64" s="107">
        <v>57</v>
      </c>
      <c r="B64" s="107">
        <f>'Հ1 Ձև 2  1117-11004'!C5</f>
        <v>1117</v>
      </c>
      <c r="C64" s="107">
        <f>'Հ1 Ձև 2  1117-11004'!C7</f>
        <v>11004</v>
      </c>
      <c r="D64" s="107" t="str">
        <f>'Հ1 Ձև 2  1117-11004'!C6</f>
        <v xml:space="preserve"> Սոցիալական պաշտպանության բնագավառում պետական քաղաքականության մշակում, ծրագրերի համակարգում և մոնիթորինգ</v>
      </c>
      <c r="E64" s="107" t="str">
        <f>'Հ1 Ձև 2  1117-11004'!C8</f>
        <v xml:space="preserve"> Սոցիալական պաշտպանության ոլորտի տեղեկատվական համակարգի սպասարկման (կատարելագործման), շահագործման և տեղեկատվության տրամադրման ծառայություններ</v>
      </c>
      <c r="F64" s="82">
        <f>'Հ1 Ձև 2 1011-11005'!C93</f>
        <v>0</v>
      </c>
      <c r="G64" s="108">
        <f>'Հ1 Ձև 2  1117-11004'!D44</f>
        <v>211219.5</v>
      </c>
      <c r="H64" s="108">
        <f>'Հ1 Ձև 2  1117-11004'!E44</f>
        <v>409610.5</v>
      </c>
      <c r="I64" s="108">
        <f>'Հ1 Ձև 2  1117-11004'!F44</f>
        <v>409610.5</v>
      </c>
      <c r="J64" s="108">
        <f>'Հ1 Ձև 2  1117-11004'!G44</f>
        <v>409610.5</v>
      </c>
      <c r="K64" s="108">
        <f>'Հ1 Ձև 2  1117-11004'!H44</f>
        <v>0</v>
      </c>
      <c r="L64" s="108">
        <f>'Հ1 Ձև 2  1117-11004'!I44</f>
        <v>0</v>
      </c>
      <c r="M64" s="108">
        <f>'Հ1 Ձև 2  1117-11004'!J44</f>
        <v>0</v>
      </c>
      <c r="N64" s="108">
        <f>'Հ1 Ձև 2  1117-11004'!K44</f>
        <v>720830</v>
      </c>
      <c r="O64" s="108">
        <f>'Հ1 Ձև 2  1117-11004'!L44</f>
        <v>720830</v>
      </c>
      <c r="P64" s="108">
        <f>'Հ1 Ձև 2  1117-11004'!M44</f>
        <v>720830</v>
      </c>
      <c r="Q64" s="108">
        <f>'Հ1 Ձև 2  1117-11004'!N44</f>
        <v>0</v>
      </c>
      <c r="R64" s="108">
        <f>'Հ1 Ձև 2  1117-11004'!O44</f>
        <v>0</v>
      </c>
      <c r="S64" s="108">
        <f>'Հ1 Ձև 2  1117-11004'!P44</f>
        <v>0</v>
      </c>
      <c r="T64" s="108">
        <f>'Հ1 Ձև 2  1117-11004'!Q44</f>
        <v>720830</v>
      </c>
      <c r="U64" s="108">
        <f>'Հ1 Ձև 2  1117-11004'!R44</f>
        <v>720830</v>
      </c>
      <c r="V64" s="108">
        <f>'Հ1 Ձև 2  1117-11004'!S44</f>
        <v>720830</v>
      </c>
      <c r="W64" s="107">
        <f>'Հ1 Ձև 2  1117-11004'!$F$5</f>
        <v>0</v>
      </c>
      <c r="X64" s="107">
        <f>'Հ1 Ձև 2  1117-11004'!$F$6</f>
        <v>0</v>
      </c>
      <c r="Y64" s="107">
        <f>'Հ1 Ձև 2  1117-11004'!$B$13</f>
        <v>0</v>
      </c>
    </row>
    <row r="65" spans="1:29" ht="43.2" x14ac:dyDescent="0.3">
      <c r="A65" s="107">
        <v>58</v>
      </c>
      <c r="B65" s="107">
        <f>'Հ1 Ձև 2  1117-31001'!C5</f>
        <v>1117</v>
      </c>
      <c r="C65" s="107">
        <f>'Հ1 Ձև 2  1117-31001'!C7</f>
        <v>31001</v>
      </c>
      <c r="D65" s="107" t="str">
        <f>'Հ1 Ձև 2  1117-31001'!C6</f>
        <v xml:space="preserve"> Սոցիալական պաշտպանության բնագավառում պետական քաղաքականության մշակում, ծրագրերի համակարգում և մոնիթորինգ</v>
      </c>
      <c r="E65" s="107" t="str">
        <f>'Հ1 Ձև 2  1117-31001'!C8</f>
        <v xml:space="preserve"> Միասնական սոցիալական ծառայության կարողությունների զարգացում և տեխնիկական հագեցվածության ապահովում</v>
      </c>
      <c r="F65" s="82">
        <f>'Հ1 Ձև 2 1011-11005'!C94</f>
        <v>0</v>
      </c>
      <c r="G65" s="108">
        <f>'Հ1 Ձև 2  1117-31001'!D44</f>
        <v>13250</v>
      </c>
      <c r="H65" s="108">
        <f>'Հ1 Ձև 2  1117-31001'!E44</f>
        <v>7865</v>
      </c>
      <c r="I65" s="108">
        <f>'Հ1 Ձև 2  1117-31001'!F44</f>
        <v>7865</v>
      </c>
      <c r="J65" s="108">
        <f>'Հ1 Ձև 2  1117-31001'!G44</f>
        <v>7865</v>
      </c>
      <c r="K65" s="108">
        <f>'Հ1 Ձև 2  1117-31001'!H44</f>
        <v>0</v>
      </c>
      <c r="L65" s="108">
        <f>'Հ1 Ձև 2  1117-31001'!I44</f>
        <v>0</v>
      </c>
      <c r="M65" s="108">
        <f>'Հ1 Ձև 2  1117-31001'!J44</f>
        <v>0</v>
      </c>
      <c r="N65" s="108">
        <f>'Հ1 Ձև 2  1117-31001'!K44</f>
        <v>7865</v>
      </c>
      <c r="O65" s="108">
        <f>'Հ1 Ձև 2  1117-31001'!L44</f>
        <v>7865</v>
      </c>
      <c r="P65" s="108">
        <f>'Հ1 Ձև 2  1117-31001'!M44</f>
        <v>7865</v>
      </c>
      <c r="Q65" s="108">
        <f>'Հ1 Ձև 2  1117-31001'!N44</f>
        <v>0</v>
      </c>
      <c r="R65" s="108">
        <f>'Հ1 Ձև 2  1117-31001'!O44</f>
        <v>0</v>
      </c>
      <c r="S65" s="108">
        <f>'Հ1 Ձև 2  1117-31001'!P44</f>
        <v>0</v>
      </c>
      <c r="T65" s="108">
        <f>'Հ1 Ձև 2  1117-31001'!Q44</f>
        <v>7865</v>
      </c>
      <c r="U65" s="108">
        <f>'Հ1 Ձև 2  1117-31001'!R44</f>
        <v>7865</v>
      </c>
      <c r="V65" s="108">
        <f>'Հ1 Ձև 2  1117-31001'!S44</f>
        <v>7865</v>
      </c>
      <c r="W65" s="107">
        <f>'Հ1 Ձև 2  1117-31001'!$F$5</f>
        <v>0</v>
      </c>
      <c r="X65" s="107">
        <f>'Հ1 Ձև 2  1117-31001'!$F$6</f>
        <v>0</v>
      </c>
      <c r="Y65" s="107">
        <f>'Հ1 Ձև 2  1117-31001'!$B$13</f>
        <v>0</v>
      </c>
    </row>
    <row r="66" spans="1:29" ht="21.6" x14ac:dyDescent="0.3">
      <c r="A66" s="107">
        <v>59</v>
      </c>
      <c r="B66" s="107">
        <f>'Հ1 Ձև 2  1141-11001'!C5</f>
        <v>1141</v>
      </c>
      <c r="C66" s="107">
        <f>'Հ1 Ձև 2  1141-11001'!C7</f>
        <v>11001</v>
      </c>
      <c r="D66" s="107" t="str">
        <f>'Հ1 Ձև 2  1141-11001'!C6</f>
        <v xml:space="preserve"> Ընտանիքներին, կանանց և երեխաներին աջակցություն</v>
      </c>
      <c r="E66" s="107" t="str">
        <f>'Հ1 Ձև 2  1141-11001'!C8</f>
        <v xml:space="preserve"> Երեխաների շուրջօրյա խնամքի ծառայություններ</v>
      </c>
      <c r="F66" s="82">
        <f>'Հ1 Ձև 2 1011-11005'!C95</f>
        <v>0</v>
      </c>
      <c r="G66" s="108">
        <f>'Հ1 Ձև 2  1141-11001'!D44</f>
        <v>2647172.1286720405</v>
      </c>
      <c r="H66" s="108">
        <f>'Հ1 Ձև 2  1141-11001'!E44</f>
        <v>289011.52992204018</v>
      </c>
      <c r="I66" s="108">
        <f>'Հ1 Ձև 2  1141-11001'!F44</f>
        <v>289011.52992204018</v>
      </c>
      <c r="J66" s="108">
        <f>'Հ1 Ձև 2  1141-11001'!G44</f>
        <v>289011.52992204018</v>
      </c>
      <c r="K66" s="108">
        <f>'Հ1 Ձև 2  1141-11001'!H44</f>
        <v>0</v>
      </c>
      <c r="L66" s="108">
        <f>'Հ1 Ձև 2  1141-11001'!I44</f>
        <v>0</v>
      </c>
      <c r="M66" s="108">
        <f>'Հ1 Ձև 2  1141-11001'!J44</f>
        <v>0</v>
      </c>
      <c r="N66" s="108">
        <f>'Հ1 Ձև 2  1141-11001'!K44</f>
        <v>2647172.1286720405</v>
      </c>
      <c r="O66" s="108">
        <f>'Հ1 Ձև 2  1141-11001'!L44</f>
        <v>2647172.1286720405</v>
      </c>
      <c r="P66" s="108">
        <f>'Հ1 Ձև 2  1141-11001'!M44</f>
        <v>2647172.1286720405</v>
      </c>
      <c r="Q66" s="108">
        <f>'Հ1 Ձև 2  1141-11001'!N44</f>
        <v>0</v>
      </c>
      <c r="R66" s="108">
        <f>'Հ1 Ձև 2  1141-11001'!O44</f>
        <v>0</v>
      </c>
      <c r="S66" s="108">
        <f>'Հ1 Ձև 2  1141-11001'!P44</f>
        <v>0</v>
      </c>
      <c r="T66" s="108">
        <f>'Հ1 Ձև 2  1141-11001'!Q44</f>
        <v>2647172.1286720405</v>
      </c>
      <c r="U66" s="108">
        <f>'Հ1 Ձև 2  1141-11001'!R44</f>
        <v>2647172.1286720405</v>
      </c>
      <c r="V66" s="108">
        <f>'Հ1 Ձև 2  1141-11001'!S44</f>
        <v>2647172.1286720405</v>
      </c>
      <c r="W66" s="107">
        <f>'Հ1 Ձև 2  1141-11001'!$F$5</f>
        <v>0</v>
      </c>
      <c r="X66" s="107">
        <f>'Հ1 Ձև 2  1141-11001'!$F$6</f>
        <v>0</v>
      </c>
      <c r="Y66" s="107">
        <f>'Հ1 Ձև 2  1141-11001'!$B$13</f>
        <v>0</v>
      </c>
      <c r="Z66" s="270">
        <f>T66+T67+T68+T69+T70+T71+T72</f>
        <v>4980720.0215503154</v>
      </c>
      <c r="AA66" s="270">
        <f t="shared" ref="AA66:AB66" si="10">U66+U67+U68+U69+U70+U71+U72</f>
        <v>4993554.405550315</v>
      </c>
      <c r="AB66" s="270">
        <f t="shared" si="10"/>
        <v>4993554.405550315</v>
      </c>
    </row>
    <row r="67" spans="1:29" ht="32.4" x14ac:dyDescent="0.3">
      <c r="A67" s="107">
        <v>60</v>
      </c>
      <c r="B67" s="107">
        <f>'Հ1 Ձև 2  1141-11007'!C5</f>
        <v>1141</v>
      </c>
      <c r="C67" s="107">
        <f>'Հ1 Ձև 2  1141-11007'!C7</f>
        <v>11007</v>
      </c>
      <c r="D67" s="107" t="str">
        <f>'Հ1 Ձև 2  1141-11007'!C6</f>
        <v xml:space="preserve"> Ընտանիքներին, կանանց և երեխաներին աջակցություն</v>
      </c>
      <c r="E67" s="107" t="str">
        <f>'Հ1 Ձև 2  1141-11007'!C8</f>
        <v xml:space="preserve"> Կյանքի դժվարին իրավիճակում հայտնված երեխաներին ժամանակավոր խնամքի տրամադրման ծառայություններ</v>
      </c>
      <c r="F67" s="82">
        <f>'Հ1 Ձև 2 1011-11005'!C96</f>
        <v>0</v>
      </c>
      <c r="G67" s="108">
        <f>'Հ1 Ձև 2  1141-11007'!D44</f>
        <v>833333.80000000016</v>
      </c>
      <c r="H67" s="108">
        <f>'Հ1 Ձև 2  1141-11007'!E44</f>
        <v>552663.90000000014</v>
      </c>
      <c r="I67" s="108">
        <f>'Հ1 Ձև 2  1141-11007'!F44</f>
        <v>552663.90000000014</v>
      </c>
      <c r="J67" s="108">
        <f>'Հ1 Ձև 2  1141-11007'!G44</f>
        <v>552663.90000000014</v>
      </c>
      <c r="K67" s="108">
        <f>'Հ1 Ձև 2  1141-11007'!H44</f>
        <v>0</v>
      </c>
      <c r="L67" s="108">
        <f>'Հ1 Ձև 2  1141-11007'!I44</f>
        <v>0</v>
      </c>
      <c r="M67" s="108">
        <f>'Հ1 Ձև 2  1141-11007'!J44</f>
        <v>0</v>
      </c>
      <c r="N67" s="108">
        <f>'Հ1 Ձև 2  1141-11007'!K44</f>
        <v>833333.80000000016</v>
      </c>
      <c r="O67" s="108">
        <f>'Հ1 Ձև 2  1141-11007'!L44</f>
        <v>833333.80000000016</v>
      </c>
      <c r="P67" s="108">
        <f>'Հ1 Ձև 2  1141-11007'!M44</f>
        <v>833333.80000000016</v>
      </c>
      <c r="Q67" s="108">
        <f>'Հ1 Ձև 2  1141-11007'!N44</f>
        <v>0</v>
      </c>
      <c r="R67" s="108">
        <f>'Հ1 Ձև 2  1141-11007'!O44</f>
        <v>0</v>
      </c>
      <c r="S67" s="108">
        <f>'Հ1 Ձև 2  1141-11007'!P44</f>
        <v>0</v>
      </c>
      <c r="T67" s="108">
        <f>'Հ1 Ձև 2  1141-11007'!Q44</f>
        <v>833333.80000000016</v>
      </c>
      <c r="U67" s="108">
        <f>'Հ1 Ձև 2  1141-11007'!R44</f>
        <v>833333.80000000016</v>
      </c>
      <c r="V67" s="108">
        <f>'Հ1 Ձև 2  1141-11007'!S44</f>
        <v>833333.80000000016</v>
      </c>
      <c r="W67" s="107">
        <f>'Հ1 Ձև 2  1141-11007'!$F$5</f>
        <v>0</v>
      </c>
      <c r="X67" s="107">
        <f>'Հ1 Ձև 2  1141-11007'!$F$6</f>
        <v>0</v>
      </c>
      <c r="Y67" s="107">
        <f>'Հ1 Ձև 2  1141-11007'!$B$13</f>
        <v>0</v>
      </c>
      <c r="Z67" s="270"/>
      <c r="AA67" s="270"/>
      <c r="AB67" s="270"/>
    </row>
    <row r="68" spans="1:29" ht="32.4" x14ac:dyDescent="0.3">
      <c r="A68" s="107">
        <v>61</v>
      </c>
      <c r="B68" s="107">
        <f>'Հ1 Ձև 2  1141-11009'!C5</f>
        <v>1141</v>
      </c>
      <c r="C68" s="107">
        <f>'Հ1 Ձև 2  1141-11009'!C7</f>
        <v>11009</v>
      </c>
      <c r="D68" s="107" t="str">
        <f>'Հ1 Ձև 2  1141-11009'!C6</f>
        <v xml:space="preserve"> Ընտանիքներին, կանանց և երեխաներին աջակցություն</v>
      </c>
      <c r="E68" s="107" t="str">
        <f>'Հ1 Ձև 2  1141-11009'!C8</f>
        <v xml:space="preserve"> Երեխաների և ընտանիքների աջակցության տրամադրման ծառայություններ</v>
      </c>
      <c r="F68" s="82">
        <f>'Հ1 Ձև 2 1011-11005'!C97</f>
        <v>0</v>
      </c>
      <c r="G68" s="108">
        <f>'Հ1 Ձև 2  1141-11009'!D44</f>
        <v>355045.7148782739</v>
      </c>
      <c r="H68" s="108">
        <f>'Հ1 Ձև 2  1141-11009'!E44</f>
        <v>0</v>
      </c>
      <c r="I68" s="108">
        <f>'Հ1 Ձև 2  1141-11009'!F44</f>
        <v>0</v>
      </c>
      <c r="J68" s="108">
        <f>'Հ1 Ձև 2  1141-11009'!G44</f>
        <v>0</v>
      </c>
      <c r="K68" s="108">
        <f>'Հ1 Ձև 2  1141-11009'!H44</f>
        <v>-156250.68512172569</v>
      </c>
      <c r="L68" s="108">
        <f>'Հ1 Ձև 2  1141-11009'!I44</f>
        <v>-156250.68512172569</v>
      </c>
      <c r="M68" s="108">
        <f>'Հ1 Ձև 2  1141-11009'!J44</f>
        <v>-156250.68512172569</v>
      </c>
      <c r="N68" s="108">
        <f>'Հ1 Ձև 2  1141-11009'!K44</f>
        <v>355045.71487827424</v>
      </c>
      <c r="O68" s="108">
        <f>'Հ1 Ձև 2  1141-11009'!L44</f>
        <v>355045.71487827424</v>
      </c>
      <c r="P68" s="108">
        <f>'Հ1 Ձև 2  1141-11009'!M44</f>
        <v>355045.71487827424</v>
      </c>
      <c r="Q68" s="108">
        <f>'Հ1 Ձև 2  1141-11009'!N44</f>
        <v>0</v>
      </c>
      <c r="R68" s="108">
        <f>'Հ1 Ձև 2  1141-11009'!O44</f>
        <v>0</v>
      </c>
      <c r="S68" s="108">
        <f>'Հ1 Ձև 2  1141-11009'!P44</f>
        <v>0</v>
      </c>
      <c r="T68" s="108">
        <f>'Հ1 Ձև 2  1141-11009'!Q44</f>
        <v>355045.71487827424</v>
      </c>
      <c r="U68" s="108">
        <f>'Հ1 Ձև 2  1141-11009'!R44</f>
        <v>355045.71487827424</v>
      </c>
      <c r="V68" s="108">
        <f>'Հ1 Ձև 2  1141-11009'!S44</f>
        <v>355045.71487827424</v>
      </c>
      <c r="W68" s="107">
        <f>'Հ1 Ձև 2  1141-11009'!$F$5</f>
        <v>0</v>
      </c>
      <c r="X68" s="107">
        <f>'Հ1 Ձև 2  1141-11009'!$F$6</f>
        <v>0</v>
      </c>
      <c r="Y68" s="107">
        <f>'Հ1 Ձև 2  1141-11009'!$B$13</f>
        <v>0</v>
      </c>
    </row>
    <row r="69" spans="1:29" ht="32.4" x14ac:dyDescent="0.3">
      <c r="A69" s="107">
        <v>62</v>
      </c>
      <c r="B69" s="107">
        <f>'Հ1 Ձև 2  1141-11018'!C5</f>
        <v>1141</v>
      </c>
      <c r="C69" s="107">
        <f>'Հ1 Ձև 2  1141-11018'!C7</f>
        <v>11018</v>
      </c>
      <c r="D69" s="107" t="str">
        <f>'Հ1 Ձև 2  1141-11018'!C6</f>
        <v xml:space="preserve"> Ընտանիքներին, կանանց և երեխաներին աջակցություն</v>
      </c>
      <c r="E69" s="107" t="str">
        <f>'Հ1 Ձև 2  1141-11018'!C8</f>
        <v xml:space="preserve"> Երեխաների խնամքի ցերեկային ծառայությունների տրամադրում</v>
      </c>
      <c r="F69" s="82">
        <f>'Հ1 Ձև 2 1011-11005'!C98</f>
        <v>0</v>
      </c>
      <c r="G69" s="108">
        <f>'Հ1 Ձև 2  1141-11018'!D44</f>
        <v>650587.80000000005</v>
      </c>
      <c r="H69" s="108">
        <f>'Հ1 Ձև 2  1141-11018'!E44</f>
        <v>141809.13900000002</v>
      </c>
      <c r="I69" s="108">
        <f>'Հ1 Ձև 2  1141-11018'!F44</f>
        <v>141809.13900000002</v>
      </c>
      <c r="J69" s="108">
        <f>'Հ1 Ձև 2  1141-11018'!G44</f>
        <v>141809.13900000002</v>
      </c>
      <c r="K69" s="108">
        <f>'Հ1 Ձև 2  1141-11018'!H44</f>
        <v>0</v>
      </c>
      <c r="L69" s="108">
        <f>'Հ1 Ձև 2  1141-11018'!I44</f>
        <v>0</v>
      </c>
      <c r="M69" s="108">
        <f>'Հ1 Ձև 2  1141-11018'!J44</f>
        <v>0</v>
      </c>
      <c r="N69" s="108">
        <f>'Հ1 Ձև 2  1141-11018'!K44</f>
        <v>578300.27</v>
      </c>
      <c r="O69" s="108">
        <f>'Հ1 Ձև 2  1141-11018'!L44</f>
        <v>578300.27</v>
      </c>
      <c r="P69" s="108">
        <f>'Հ1 Ձև 2  1141-11018'!M44</f>
        <v>578300.27</v>
      </c>
      <c r="Q69" s="108">
        <f>'Հ1 Ձև 2  1141-11018'!N44</f>
        <v>0</v>
      </c>
      <c r="R69" s="108">
        <f>'Հ1 Ձև 2  1141-11018'!O44</f>
        <v>0</v>
      </c>
      <c r="S69" s="108">
        <f>'Հ1 Ձև 2  1141-11018'!P44</f>
        <v>0</v>
      </c>
      <c r="T69" s="108">
        <f>'Հ1 Ձև 2  1141-11018'!Q44</f>
        <v>578300.27</v>
      </c>
      <c r="U69" s="108">
        <f>'Հ1 Ձև 2  1141-11018'!R44</f>
        <v>578300.27</v>
      </c>
      <c r="V69" s="108">
        <f>'Հ1 Ձև 2  1141-11018'!S44</f>
        <v>578300.27</v>
      </c>
      <c r="W69" s="107">
        <f>'Հ1 Ձև 2  1141-11018'!$F$5</f>
        <v>2020</v>
      </c>
      <c r="X69" s="107" t="str">
        <f>'Հ1 Ձև 2  1141-11018'!$F$6</f>
        <v>Չի նախատեսվում</v>
      </c>
      <c r="Y69" s="107" t="str">
        <f>'Հ1 Ձև 2  1141-11018'!$B$13</f>
        <v>Պարտադիր ծախսերին դասվող միջոցառում</v>
      </c>
    </row>
    <row r="70" spans="1:29" ht="54" x14ac:dyDescent="0.3">
      <c r="A70" s="107">
        <v>63</v>
      </c>
      <c r="B70" s="107">
        <f>'Հ1 Ձև 2  1141-12001'!C5</f>
        <v>1141</v>
      </c>
      <c r="C70" s="107">
        <f>'Հ1 Ձև 2  1141-12001'!C7</f>
        <v>12001</v>
      </c>
      <c r="D70" s="107" t="str">
        <f>'Հ1 Ձև 2  1141-12001'!C6</f>
        <v xml:space="preserve"> Ընտանիքներին, կանանց և երեխաներին աջակցություն</v>
      </c>
      <c r="E70" s="107" t="str">
        <f>'Հ1 Ձև 2  1141-12001'!C8</f>
        <v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v>
      </c>
      <c r="F70" s="82">
        <f>'Հ1 Ձև 2 1011-11005'!C99</f>
        <v>0</v>
      </c>
      <c r="G70" s="108">
        <f>'Հ1 Ձև 2  1141-12001'!D44</f>
        <v>0</v>
      </c>
      <c r="H70" s="108">
        <f>'Հ1 Ձև 2  1141-12001'!E44</f>
        <v>0</v>
      </c>
      <c r="I70" s="108">
        <f>'Հ1 Ձև 2  1141-12001'!F44</f>
        <v>0</v>
      </c>
      <c r="J70" s="108">
        <f>'Հ1 Ձև 2  1141-12001'!G44</f>
        <v>0</v>
      </c>
      <c r="K70" s="108">
        <f>'Հ1 Ձև 2  1141-12001'!H44</f>
        <v>27996</v>
      </c>
      <c r="L70" s="108">
        <f>'Հ1 Ձև 2  1141-12001'!I44</f>
        <v>27996</v>
      </c>
      <c r="M70" s="108">
        <f>'Հ1 Ձև 2  1141-12001'!J44</f>
        <v>27996</v>
      </c>
      <c r="N70" s="108">
        <f>'Հ1 Ձև 2  1141-12001'!K44</f>
        <v>31392</v>
      </c>
      <c r="O70" s="108">
        <f>'Հ1 Ձև 2  1141-12001'!L44</f>
        <v>31392</v>
      </c>
      <c r="P70" s="108">
        <f>'Հ1 Ձև 2  1141-12001'!M44</f>
        <v>31392</v>
      </c>
      <c r="Q70" s="108">
        <f>'Հ1 Ձև 2  1141-12001'!N44</f>
        <v>0</v>
      </c>
      <c r="R70" s="108">
        <f>'Հ1 Ձև 2  1141-12001'!O44</f>
        <v>0</v>
      </c>
      <c r="S70" s="108">
        <f>'Հ1 Ձև 2  1141-12001'!P44</f>
        <v>0</v>
      </c>
      <c r="T70" s="108">
        <f>'Հ1 Ձև 2  1141-12001'!Q44</f>
        <v>31392</v>
      </c>
      <c r="U70" s="108">
        <f>'Հ1 Ձև 2  1141-12001'!R44</f>
        <v>31392</v>
      </c>
      <c r="V70" s="108">
        <f>'Հ1 Ձև 2  1141-12001'!S44</f>
        <v>31392</v>
      </c>
      <c r="W70" s="107">
        <f>'Հ1 Ձև 2  1141-12001'!$F$5</f>
        <v>0</v>
      </c>
      <c r="X70" s="107">
        <f>'Հ1 Ձև 2  1141-12001'!$F$6</f>
        <v>0</v>
      </c>
      <c r="Y70" s="107">
        <f>'Հ1 Ձև 2  1141-12001'!$B$13</f>
        <v>0</v>
      </c>
    </row>
    <row r="71" spans="1:29" ht="43.2" x14ac:dyDescent="0.3">
      <c r="A71" s="107">
        <v>65</v>
      </c>
      <c r="B71" s="107">
        <f>'Հ1 Ձև 2  1141-12004'!C5</f>
        <v>1141</v>
      </c>
      <c r="C71" s="107">
        <f>'Հ1 Ձև 2  1141-12004'!C7</f>
        <v>12004</v>
      </c>
      <c r="D71" s="107" t="str">
        <f>'Հ1 Ձև 2  1141-12004'!C6</f>
        <v xml:space="preserve"> Ընտանիքներին, կանանց և երեխաներին աջակցություն</v>
      </c>
      <c r="E71" s="107" t="str">
        <f>'Հ1 Ձև 2  1141-12004'!C8</f>
        <v xml:space="preserve"> Խնամատար ընտանիքում երեխայի խնամքի և դաստիարակության աջակցության տրամադրում</v>
      </c>
      <c r="F71" s="82">
        <f>'Հ1 Ձև 2 1011-11005'!C100</f>
        <v>0</v>
      </c>
      <c r="G71" s="108">
        <f>'Հ1 Ձև 2  1141-12004'!D44</f>
        <v>353798.40000000002</v>
      </c>
      <c r="H71" s="108">
        <f>'Հ1 Ձև 2  1141-12004'!E44</f>
        <v>0</v>
      </c>
      <c r="I71" s="108">
        <f>'Հ1 Ձև 2  1141-12004'!F44</f>
        <v>12834.383999999962</v>
      </c>
      <c r="J71" s="108">
        <f>'Հ1 Ձև 2  1141-12004'!G44</f>
        <v>12834.383999999962</v>
      </c>
      <c r="K71" s="108">
        <f>'Հ1 Ձև 2  1141-12004'!H44</f>
        <v>175642.5681</v>
      </c>
      <c r="L71" s="108">
        <f>'Հ1 Ձև 2  1141-12004'!I44</f>
        <v>175642.5681</v>
      </c>
      <c r="M71" s="108">
        <f>'Հ1 Ձև 2  1141-12004'!J44</f>
        <v>175642.5681</v>
      </c>
      <c r="N71" s="108">
        <f>'Հ1 Ձև 2  1141-12004'!K44</f>
        <v>410676.10800000001</v>
      </c>
      <c r="O71" s="108">
        <f>'Հ1 Ձև 2  1141-12004'!L44</f>
        <v>423510.49199999997</v>
      </c>
      <c r="P71" s="108">
        <f>'Հ1 Ձև 2  1141-12004'!M44</f>
        <v>423510.49199999997</v>
      </c>
      <c r="Q71" s="108">
        <f>'Հ1 Ձև 2  1141-12004'!N44</f>
        <v>0</v>
      </c>
      <c r="R71" s="108">
        <f>'Հ1 Ձև 2  1141-12004'!O44</f>
        <v>0</v>
      </c>
      <c r="S71" s="108">
        <f>'Հ1 Ձև 2  1141-12004'!P44</f>
        <v>0</v>
      </c>
      <c r="T71" s="108">
        <f>'Հ1 Ձև 2  1141-12004'!Q44</f>
        <v>410676.10800000001</v>
      </c>
      <c r="U71" s="108">
        <f>'Հ1 Ձև 2  1141-12004'!R44</f>
        <v>423510.49199999997</v>
      </c>
      <c r="V71" s="108">
        <f>'Հ1 Ձև 2  1141-12004'!S44</f>
        <v>423510.49199999997</v>
      </c>
      <c r="W71" s="107" t="str">
        <f>'Հ1 Ձև 2  1141-12004'!$F$5</f>
        <v>2008թվական</v>
      </c>
      <c r="X71" s="107" t="str">
        <f>'Հ1 Ձև 2  1141-12004'!$F6</f>
        <v>Չի նախատեսվում</v>
      </c>
      <c r="Y71" s="107" t="str">
        <f>'Հ1 Ձև 2  1141-12004'!$B$13</f>
        <v>Հայեցողական ծախսերին դասվող միջոցառում (շարունակական)</v>
      </c>
    </row>
    <row r="72" spans="1:29" ht="54" x14ac:dyDescent="0.3">
      <c r="A72" s="107"/>
      <c r="B72" s="107">
        <f>'Հ1 Ձև 2  1141-12008'!C5</f>
        <v>1141</v>
      </c>
      <c r="C72" s="107">
        <f>'Հ1 Ձև 2  1141-12008'!C7</f>
        <v>12008</v>
      </c>
      <c r="D72" s="107" t="str">
        <f>'Հ1 Ձև 2  1141-12008'!C6</f>
        <v xml:space="preserve"> Ընտանիքներին, կանանց և երեխաներին աջակցություն</v>
      </c>
      <c r="E72" s="107" t="str">
        <f>'Հ1 Ձև 2  1141-12008'!C8</f>
        <v xml:space="preserve"> Անհայտ բացակայող կամ մահացած ճանաչված զինծառայողների ծնողներին, մինչև երեք տարեկան երեխայի խնամքի կազմակերպման համար պետական աջակցության տրամադրում</v>
      </c>
      <c r="F72" s="82">
        <f>'Հ1 Ձև 2 1011-11005'!C101</f>
        <v>0</v>
      </c>
      <c r="G72" s="108">
        <f>'Հ1 Ձև 2  1141-12008'!D44</f>
        <v>104000</v>
      </c>
      <c r="H72" s="108">
        <f>'Հ1 Ձև 2  1141-12008'!E44</f>
        <v>0</v>
      </c>
      <c r="I72" s="108">
        <f>'Հ1 Ձև 2  1141-12008'!F44</f>
        <v>0</v>
      </c>
      <c r="J72" s="108">
        <f>'Հ1 Ձև 2  1141-12008'!G44</f>
        <v>0</v>
      </c>
      <c r="K72" s="108">
        <f>'Հ1 Ձև 2  1141-12008'!H44</f>
        <v>124800</v>
      </c>
      <c r="L72" s="108">
        <f>'Հ1 Ձև 2  1141-12008'!I44</f>
        <v>124800</v>
      </c>
      <c r="M72" s="108">
        <f>'Հ1 Ձև 2  1141-12008'!J44</f>
        <v>124800</v>
      </c>
      <c r="N72" s="108">
        <f>'Հ1 Ձև 2  1141-12008'!K44</f>
        <v>124800</v>
      </c>
      <c r="O72" s="108">
        <f>'Հ1 Ձև 2  1141-12008'!L44</f>
        <v>124800</v>
      </c>
      <c r="P72" s="108">
        <f>'Հ1 Ձև 2  1141-12008'!M44</f>
        <v>124800</v>
      </c>
      <c r="Q72" s="108">
        <f>'Հ1 Ձև 2  1141-12008'!N44</f>
        <v>0</v>
      </c>
      <c r="R72" s="108">
        <f>'Հ1 Ձև 2  1141-12008'!O44</f>
        <v>0</v>
      </c>
      <c r="S72" s="108">
        <f>'Հ1 Ձև 2  1141-12008'!P44</f>
        <v>0</v>
      </c>
      <c r="T72" s="108">
        <f>'Հ1 Ձև 2  1141-12008'!Q44</f>
        <v>124800</v>
      </c>
      <c r="U72" s="108">
        <f>'Հ1 Ձև 2  1141-12008'!R44</f>
        <v>124800</v>
      </c>
      <c r="V72" s="108">
        <f>'Հ1 Ձև 2  1141-12008'!S44</f>
        <v>124800</v>
      </c>
      <c r="W72" s="107">
        <f>'Հ1 Ձև 2  1141-12008'!F5</f>
        <v>2024</v>
      </c>
      <c r="X72" s="107" t="str">
        <f>'Հ1 Ձև 2  1141-12008'!F6</f>
        <v>Չի նախատեսվում</v>
      </c>
      <c r="Y72" s="107" t="str">
        <f>'Հ1 Ձև 2  1141-12008'!B13</f>
        <v>Հայեցողական ծախսերին դասվող միջոցառում (շարունակական)</v>
      </c>
    </row>
    <row r="73" spans="1:29" ht="43.2" x14ac:dyDescent="0.3">
      <c r="A73" s="107">
        <v>66</v>
      </c>
      <c r="B73" s="107">
        <f>'Հ1 Ձև 2  5999- 11001'!C5</f>
        <v>5999</v>
      </c>
      <c r="C73" s="107">
        <f>'Հ1 Ձև 2  5999- 11001'!C7</f>
        <v>11001</v>
      </c>
      <c r="D73" s="107" t="str">
        <f>'Հ1 Ձև 2  5999- 11001'!C6</f>
        <v>Կանանց հիմնահարցեր, ընտանիքում բռնության և մարդկանց թրաֆիքինգի զոհերին աջակացություն</v>
      </c>
      <c r="E73" s="107" t="str">
        <f>'Հ1 Ձև 2  5999- 11001'!C8</f>
        <v xml:space="preserve"> Թրաֆիքինգի և շահագործման, սեռական բռնության ենթարկված անձանց սոցիալ-հոգեբանական վերականգնողական ծառայություններ</v>
      </c>
      <c r="F73" s="82">
        <f>'Հ1 Ձև 2 1011-11005'!C103</f>
        <v>0</v>
      </c>
      <c r="G73" s="108">
        <f>'Հ1 Ձև 2  5999- 11001'!D44</f>
        <v>37674.400000000001</v>
      </c>
      <c r="H73" s="108">
        <f>'Հ1 Ձև 2  5999- 11001'!E44</f>
        <v>1382.7000000000007</v>
      </c>
      <c r="I73" s="108">
        <f>'Հ1 Ձև 2  5999- 11001'!F44</f>
        <v>15924.1</v>
      </c>
      <c r="J73" s="108">
        <f>'Հ1 Ձև 2  5999- 11001'!G44</f>
        <v>15924.1</v>
      </c>
      <c r="K73" s="108">
        <f>'Հ1 Ձև 2  5999- 11001'!H44</f>
        <v>0</v>
      </c>
      <c r="L73" s="108">
        <f>'Հ1 Ձև 2  5999- 11001'!I44</f>
        <v>0</v>
      </c>
      <c r="M73" s="108">
        <f>'Հ1 Ձև 2  5999- 11001'!J44</f>
        <v>0</v>
      </c>
      <c r="N73" s="108">
        <f>'Հ1 Ձև 2  5999- 11001'!K44</f>
        <v>32105</v>
      </c>
      <c r="O73" s="108">
        <f>'Հ1 Ձև 2  5999- 11001'!L44</f>
        <v>46646.400000000001</v>
      </c>
      <c r="P73" s="108">
        <f>'Հ1 Ձև 2  5999- 11001'!M44</f>
        <v>46646.400000000001</v>
      </c>
      <c r="Q73" s="108">
        <f>'Հ1 Ձև 2  5999- 11001'!N44</f>
        <v>0</v>
      </c>
      <c r="R73" s="108">
        <f>'Հ1 Ձև 2  5999- 11001'!O44</f>
        <v>0</v>
      </c>
      <c r="S73" s="108">
        <f>'Հ1 Ձև 2  5999- 11001'!P44</f>
        <v>0</v>
      </c>
      <c r="T73" s="108">
        <f>'Հ1 Ձև 2  5999- 11001'!Q44</f>
        <v>32105</v>
      </c>
      <c r="U73" s="108">
        <f>'Հ1 Ձև 2  5999- 11001'!R44</f>
        <v>46646.400000000001</v>
      </c>
      <c r="V73" s="108">
        <f>'Հ1 Ձև 2  5999- 11001'!S44</f>
        <v>46646.400000000001</v>
      </c>
      <c r="W73" s="107" t="str">
        <f>'Հ1 Ձև 2  5999- 11001'!$F$5</f>
        <v>ավելի քան 7 տարի</v>
      </c>
      <c r="X73" s="107" t="str">
        <f>'Հ1 Ձև 2  5999- 11001'!$F$6</f>
        <v>շարունակական</v>
      </c>
      <c r="Y73" s="107" t="str">
        <f>'Հ1 Ձև 2  5999- 11001'!$B$13</f>
        <v>Պարտադիր</v>
      </c>
      <c r="Z73" s="270">
        <f>T73+T74+T75+T76+T77</f>
        <v>200989.2</v>
      </c>
      <c r="AA73" s="270">
        <f t="shared" ref="AA73:AB73" si="11">U73+U74+U75+U76+U77</f>
        <v>279247.5</v>
      </c>
      <c r="AB73" s="270">
        <f t="shared" si="11"/>
        <v>309247.59999999998</v>
      </c>
    </row>
    <row r="74" spans="1:29" ht="32.4" x14ac:dyDescent="0.3">
      <c r="A74" s="107">
        <v>67</v>
      </c>
      <c r="B74" s="107">
        <f>'Հ1 Ձև 2 5999- 11002'!C5</f>
        <v>5999</v>
      </c>
      <c r="C74" s="107">
        <f>'Հ1 Ձև 2 5999- 11002'!C7</f>
        <v>11002</v>
      </c>
      <c r="D74" s="107" t="str">
        <f>'Հ1 Ձև 2 5999- 11002'!C6</f>
        <v>Կանանց հիմնահարցեր, ընտանիքում բռնության և մարդկանց թրաֆիքինգի զոհերին աջակացություն</v>
      </c>
      <c r="E74" s="107" t="str">
        <f>'Հ1 Ձև 2 5999- 11002'!C8</f>
        <v xml:space="preserve"> Ընտանիքում բռնության ենթարկված անձանց ապաստարանի ծառայություններ</v>
      </c>
      <c r="F74" s="82">
        <f>'Հ1 Ձև 2 1011-11005'!C104</f>
        <v>0</v>
      </c>
      <c r="G74" s="108">
        <f>'Հ1 Ձև 2 5999- 11002'!D44</f>
        <v>12225</v>
      </c>
      <c r="H74" s="108">
        <f>'Հ1 Ձև 2 5999- 11002'!E44</f>
        <v>0</v>
      </c>
      <c r="I74" s="108">
        <f>'Հ1 Ձև 2 5999- 11002'!F44</f>
        <v>0</v>
      </c>
      <c r="J74" s="108">
        <f>'Հ1 Ձև 2 5999- 11002'!G44</f>
        <v>0</v>
      </c>
      <c r="K74" s="108">
        <f>'Հ1 Ձև 2 5999- 11002'!H44</f>
        <v>12225</v>
      </c>
      <c r="L74" s="108">
        <f>'Հ1 Ձև 2 5999- 11002'!I44</f>
        <v>45942</v>
      </c>
      <c r="M74" s="108">
        <f>'Հ1 Ձև 2 5999- 11002'!J44</f>
        <v>45942</v>
      </c>
      <c r="N74" s="108">
        <f>'Հ1 Ձև 2 5999- 11002'!K44</f>
        <v>24450</v>
      </c>
      <c r="O74" s="108">
        <f>'Հ1 Ձև 2 5999- 11002'!L44</f>
        <v>58167</v>
      </c>
      <c r="P74" s="108">
        <f>'Հ1 Ձև 2 5999- 11002'!M44</f>
        <v>58167</v>
      </c>
      <c r="Q74" s="108">
        <f>'Հ1 Ձև 2 5999- 11002'!N44</f>
        <v>0</v>
      </c>
      <c r="R74" s="108">
        <f>'Հ1 Ձև 2 5999- 11002'!O44</f>
        <v>0</v>
      </c>
      <c r="S74" s="108">
        <f>'Հ1 Ձև 2 5999- 11002'!P44</f>
        <v>0</v>
      </c>
      <c r="T74" s="108">
        <f>'Հ1 Ձև 2 5999- 11002'!Q44</f>
        <v>24450</v>
      </c>
      <c r="U74" s="108">
        <f>'Հ1 Ձև 2 5999- 11002'!R44</f>
        <v>58167</v>
      </c>
      <c r="V74" s="108">
        <f>'Հ1 Ձև 2 5999- 11002'!S44</f>
        <v>58167</v>
      </c>
      <c r="W74" s="107" t="str">
        <f>'Հ1 Ձև 2 5999- 11002'!$F$5</f>
        <v>2020 թվական</v>
      </c>
      <c r="X74" s="107" t="str">
        <f>'Հ1 Ձև 2 5999- 11002'!$F$6</f>
        <v>շարունակական</v>
      </c>
      <c r="Y74" s="107" t="str">
        <f>'Հ1 Ձև 2 5999- 11002'!$B$13</f>
        <v>Պարտադիր</v>
      </c>
      <c r="Z74" s="270"/>
      <c r="AA74" s="270"/>
      <c r="AB74" s="270"/>
    </row>
    <row r="75" spans="1:29" ht="32.4" x14ac:dyDescent="0.3">
      <c r="A75" s="107">
        <v>68</v>
      </c>
      <c r="B75" s="107">
        <f>'Հ1 Ձև 2  5999- 11003'!C5</f>
        <v>5999</v>
      </c>
      <c r="C75" s="107">
        <f>'Հ1 Ձև 2  5999- 11003'!C7</f>
        <v>11003</v>
      </c>
      <c r="D75" s="107" t="str">
        <f>'Հ1 Ձև 2  5999- 11003'!C6</f>
        <v>Կանանց հիմնահարցեր, ընտանիքում բռնության և մարդկանց թրաֆիքինգի զոհերին աջակացություն</v>
      </c>
      <c r="E75" s="107" t="str">
        <f>'Հ1 Ձև 2  5999- 11003'!C8</f>
        <v xml:space="preserve"> Ընտանեկան բռնության ենթարկված անձանց աջակցության կենտրոնների  ծառայություններ</v>
      </c>
      <c r="F75" s="82">
        <f>'Հ1 Ձև 2 1011-11005'!C105</f>
        <v>0</v>
      </c>
      <c r="G75" s="108">
        <f>'Հ1 Ձև 2  5999- 11003'!D44</f>
        <v>96684.2</v>
      </c>
      <c r="H75" s="108">
        <f>'Հ1 Ձև 2  5999- 11003'!E44</f>
        <v>0</v>
      </c>
      <c r="I75" s="108">
        <f>'Հ1 Ձև 2  5999- 11003'!F44</f>
        <v>0</v>
      </c>
      <c r="J75" s="108">
        <f>'Հ1 Ձև 2  5999- 11003'!G44</f>
        <v>0</v>
      </c>
      <c r="K75" s="108">
        <f>'Հ1 Ձև 2  5999- 11003'!H44</f>
        <v>33617.1</v>
      </c>
      <c r="L75" s="108">
        <f>'Հ1 Ձև 2  5999- 11003'!I44</f>
        <v>63617</v>
      </c>
      <c r="M75" s="108">
        <f>'Հ1 Ձև 2  5999- 11003'!J44</f>
        <v>93617.1</v>
      </c>
      <c r="N75" s="108">
        <f>'Հ1 Ձև 2  5999- 11003'!K44</f>
        <v>126684.20000000001</v>
      </c>
      <c r="O75" s="108">
        <f>'Հ1 Ձև 2  5999- 11003'!L44</f>
        <v>156684.1</v>
      </c>
      <c r="P75" s="108">
        <f>'Հ1 Ձև 2  5999- 11003'!M44</f>
        <v>186684.2</v>
      </c>
      <c r="Q75" s="108">
        <f>'Հ1 Ձև 2  5999- 11003'!N44</f>
        <v>0</v>
      </c>
      <c r="R75" s="108">
        <f>'Հ1 Ձև 2  5999- 11003'!O44</f>
        <v>0</v>
      </c>
      <c r="S75" s="108">
        <f>'Հ1 Ձև 2  5999- 11003'!P44</f>
        <v>0</v>
      </c>
      <c r="T75" s="108">
        <f>'Հ1 Ձև 2  5999- 11003'!Q44</f>
        <v>126684.20000000001</v>
      </c>
      <c r="U75" s="108">
        <f>'Հ1 Ձև 2  5999- 11003'!R44</f>
        <v>156684.1</v>
      </c>
      <c r="V75" s="108">
        <f>'Հ1 Ձև 2  5999- 11003'!S44</f>
        <v>186684.2</v>
      </c>
      <c r="W75" s="107" t="str">
        <f>'Հ1 Ձև 2  5999- 11003'!$F$5</f>
        <v>2020 թվական</v>
      </c>
      <c r="X75" s="107" t="str">
        <f>'Հ1 Ձև 2  5999- 11003'!$F$6</f>
        <v>շարունակական</v>
      </c>
      <c r="Y75" s="107" t="str">
        <f>'Հ1 Ձև 2  5999- 11003'!$B$13</f>
        <v>Պարտադիր</v>
      </c>
    </row>
    <row r="76" spans="1:29" ht="43.2" x14ac:dyDescent="0.3">
      <c r="A76" s="107">
        <v>69</v>
      </c>
      <c r="B76" s="107">
        <f>'Հ1 Ձև 2 5999- 12001'!C5</f>
        <v>5999</v>
      </c>
      <c r="C76" s="107">
        <f>'Հ1 Ձև 2 5999- 12001'!C7</f>
        <v>12001</v>
      </c>
      <c r="D76" s="107" t="str">
        <f>'Հ1 Ձև 2 5999- 12001'!C6</f>
        <v>Կանանց հիմնահարցեր, ընտանիքում բռնության և մարդկանց թրաֆիքինգի զոհերին աջակացություն</v>
      </c>
      <c r="E76" s="107" t="str">
        <f>'Հ1 Ձև 2 5999- 12001'!C8</f>
        <v xml:space="preserve"> Մարդկանց թրաֆիքինգի (և/կամ) շահագործման զոհերին միանվագ դրամական փոխհատուցման տրամադրում</v>
      </c>
      <c r="F76" s="82">
        <f>'Հ1 Ձև 2 1011-11005'!C106</f>
        <v>0</v>
      </c>
      <c r="G76" s="108">
        <f>'Հ1 Ձև 2 5999- 12001'!D44</f>
        <v>1750</v>
      </c>
      <c r="H76" s="108">
        <f>'Հ1 Ձև 2 5999- 12001'!E44</f>
        <v>1000</v>
      </c>
      <c r="I76" s="108">
        <f>'Հ1 Ձև 2 5999- 12001'!F44</f>
        <v>1000</v>
      </c>
      <c r="J76" s="108">
        <f>'Հ1 Ձև 2 5999- 12001'!G44</f>
        <v>1000</v>
      </c>
      <c r="K76" s="108">
        <f>'Հ1 Ձև 2 5999- 12001'!H44</f>
        <v>0</v>
      </c>
      <c r="L76" s="108">
        <f>'Հ1 Ձև 2 5999- 12001'!I44</f>
        <v>0</v>
      </c>
      <c r="M76" s="108">
        <f>'Հ1 Ձև 2 5999- 12001'!J44</f>
        <v>0</v>
      </c>
      <c r="N76" s="108">
        <f>'Հ1 Ձև 2 5999- 12001'!K44</f>
        <v>2750</v>
      </c>
      <c r="O76" s="108">
        <f>'Հ1 Ձև 2 5999- 12001'!L44</f>
        <v>2750</v>
      </c>
      <c r="P76" s="108">
        <f>'Հ1 Ձև 2 5999- 12001'!M44</f>
        <v>2750</v>
      </c>
      <c r="Q76" s="108">
        <f>'Հ1 Ձև 2 5999- 12001'!N44</f>
        <v>0</v>
      </c>
      <c r="R76" s="108">
        <f>'Հ1 Ձև 2 5999- 12001'!O44</f>
        <v>0</v>
      </c>
      <c r="S76" s="108">
        <f>'Հ1 Ձև 2 5999- 12001'!P44</f>
        <v>0</v>
      </c>
      <c r="T76" s="108">
        <f>'Հ1 Ձև 2 5999- 12001'!Q44</f>
        <v>2750</v>
      </c>
      <c r="U76" s="108">
        <f>'Հ1 Ձև 2 5999- 12001'!R44</f>
        <v>2750</v>
      </c>
      <c r="V76" s="108">
        <f>'Հ1 Ձև 2 5999- 12001'!S44</f>
        <v>2750</v>
      </c>
      <c r="W76" s="107" t="str">
        <f>'Հ1 Ձև 2 5999- 12001'!$F$5</f>
        <v>ավելի քան 5 տարի</v>
      </c>
      <c r="X76" s="107" t="str">
        <f>'Հ1 Ձև 2 5999- 12001'!$F$6</f>
        <v>շարունակական</v>
      </c>
      <c r="Y76" s="107" t="str">
        <f>'Հ1 Ձև 2 5999- 12001'!$B$13</f>
        <v>Պարտադիր</v>
      </c>
    </row>
    <row r="77" spans="1:29" ht="32.4" x14ac:dyDescent="0.3">
      <c r="A77" s="107">
        <v>70</v>
      </c>
      <c r="B77" s="107">
        <f>'Հ1 Ձև 2 5999- 12002'!C5</f>
        <v>5999</v>
      </c>
      <c r="C77" s="107">
        <f>'Հ1 Ձև 2 5999- 12002'!C7</f>
        <v>12002</v>
      </c>
      <c r="D77" s="107" t="str">
        <f>'Հ1 Ձև 2 5999- 12002'!C6</f>
        <v>Կանանց հիմնահարցեր, ընտանիքում բռնության և մարդկանց թրաֆիքինգի զոհերին աջակացություն</v>
      </c>
      <c r="E77" s="107" t="str">
        <f>'Հ1 Ձև 2 5999- 12002'!C8</f>
        <v xml:space="preserve"> Ընտանիքում բռնության ենթարկվածների ժամանակավոր աջակցություն</v>
      </c>
      <c r="F77" s="82">
        <f>'Հ1 Ձև 2 1011-11005'!C107</f>
        <v>0</v>
      </c>
      <c r="G77" s="108">
        <f>'Հ1 Ձև 2 5999- 12002'!D44</f>
        <v>15000</v>
      </c>
      <c r="H77" s="108">
        <f>'Հ1 Ձև 2 5999- 12002'!E44</f>
        <v>0</v>
      </c>
      <c r="I77" s="108">
        <f>'Հ1 Ձև 2 5999- 12002'!F44</f>
        <v>0</v>
      </c>
      <c r="J77" s="108">
        <f>'Հ1 Ձև 2 5999- 12002'!G44</f>
        <v>0</v>
      </c>
      <c r="K77" s="108">
        <f>'Հ1 Ձև 2 5999- 12002'!H44</f>
        <v>2000</v>
      </c>
      <c r="L77" s="108">
        <f>'Հ1 Ձև 2 5999- 12002'!I44</f>
        <v>2000</v>
      </c>
      <c r="M77" s="108">
        <f>'Հ1 Ձև 2 5999- 12002'!J44</f>
        <v>2000</v>
      </c>
      <c r="N77" s="108">
        <f>'Հ1 Ձև 2 5999- 12002'!K44</f>
        <v>15000</v>
      </c>
      <c r="O77" s="108">
        <f>'Հ1 Ձև 2 5999- 12002'!L44</f>
        <v>15000</v>
      </c>
      <c r="P77" s="108">
        <f>'Հ1 Ձև 2 5999- 12002'!M44</f>
        <v>15000</v>
      </c>
      <c r="Q77" s="108">
        <f>'Հ1 Ձև 2 5999- 12002'!N44</f>
        <v>0</v>
      </c>
      <c r="R77" s="108">
        <f>'Հ1 Ձև 2 5999- 12002'!O44</f>
        <v>0</v>
      </c>
      <c r="S77" s="108">
        <f>'Հ1 Ձև 2 5999- 12002'!P44</f>
        <v>0</v>
      </c>
      <c r="T77" s="108">
        <f>'Հ1 Ձև 2 5999- 12002'!Q44</f>
        <v>15000</v>
      </c>
      <c r="U77" s="108">
        <f>'Հ1 Ձև 2 5999- 12002'!R44</f>
        <v>15000</v>
      </c>
      <c r="V77" s="108">
        <f>'Հ1 Ձև 2 5999- 12002'!S44</f>
        <v>15000</v>
      </c>
      <c r="W77" s="107" t="str">
        <f>'Հ1 Ձև 2 5999- 12002'!$F$5</f>
        <v>2020 թվականից</v>
      </c>
      <c r="X77" s="107" t="str">
        <f>'Հ1 Ձև 2 5999- 12002'!$F$6</f>
        <v>շարունակական</v>
      </c>
      <c r="Y77" s="107" t="str">
        <f>'Հ1 Ձև 2 5999- 12002'!$B$13</f>
        <v>Պարտադիր</v>
      </c>
    </row>
    <row r="78" spans="1:29" ht="54" x14ac:dyDescent="0.3">
      <c r="A78" s="107">
        <v>71</v>
      </c>
      <c r="B78" s="107">
        <f>'Հ1 Ձև 2  1153-11001'!C5</f>
        <v>1153</v>
      </c>
      <c r="C78" s="107">
        <f>'Հ1 Ձև 2  1153-11001'!C7</f>
        <v>11001</v>
      </c>
      <c r="D78" s="107" t="str">
        <f>'Հ1 Ձև 2  1153-11001'!C6</f>
        <v xml:space="preserve"> Սոցիալական պաշտպանության ոլորտի զարգացման ծրագիր</v>
      </c>
      <c r="E78" s="107" t="str">
        <f>'Հ1 Ձև 2  1153-11001'!C8</f>
        <v xml:space="preserve"> Մեթոդաբանական ձեռնարկների մշակում, հետազոտությունների անցկացում և սոցիալական ապահովության ոլորտի կադրերի վերապատրաստում</v>
      </c>
      <c r="F78" s="82">
        <f>'Հ1 Ձև 2 1011-11005'!C108</f>
        <v>0</v>
      </c>
      <c r="G78" s="108">
        <f>'Հ1 Ձև 2  1153-11001'!D44</f>
        <v>121486.3</v>
      </c>
      <c r="H78" s="108">
        <f>'Հ1 Ձև 2  1153-11001'!E44</f>
        <v>4500.4999999999945</v>
      </c>
      <c r="I78" s="108">
        <f>'Հ1 Ձև 2  1153-11001'!F44</f>
        <v>4500.4999999999945</v>
      </c>
      <c r="J78" s="108">
        <f>'Հ1 Ձև 2  1153-11001'!G44</f>
        <v>4500.4999999999945</v>
      </c>
      <c r="K78" s="108">
        <f>'Հ1 Ձև 2  1153-11001'!H44</f>
        <v>1728</v>
      </c>
      <c r="L78" s="108">
        <f>'Հ1 Ձև 2  1153-11001'!I44</f>
        <v>1728</v>
      </c>
      <c r="M78" s="108">
        <f>'Հ1 Ձև 2  1153-11001'!J44</f>
        <v>1728</v>
      </c>
      <c r="N78" s="108">
        <f>'Հ1 Ձև 2  1153-11001'!K44</f>
        <v>123214.3</v>
      </c>
      <c r="O78" s="108">
        <f>'Հ1 Ձև 2  1153-11001'!L44</f>
        <v>123214.3</v>
      </c>
      <c r="P78" s="108">
        <f>'Հ1 Ձև 2  1153-11001'!M44</f>
        <v>123214.3</v>
      </c>
      <c r="Q78" s="108">
        <f>'Հ1 Ձև 2  1153-11001'!N44</f>
        <v>0</v>
      </c>
      <c r="R78" s="108">
        <f>'Հ1 Ձև 2  1153-11001'!O44</f>
        <v>0</v>
      </c>
      <c r="S78" s="108">
        <f>'Հ1 Ձև 2  1153-11001'!P44</f>
        <v>0</v>
      </c>
      <c r="T78" s="108">
        <f>'Հ1 Ձև 2  1153-11001'!Q44</f>
        <v>123214.3</v>
      </c>
      <c r="U78" s="108">
        <f>'Հ1 Ձև 2  1153-11001'!R44</f>
        <v>123214.3</v>
      </c>
      <c r="V78" s="108">
        <f>'Հ1 Ձև 2  1153-11001'!S44</f>
        <v>123214.3</v>
      </c>
      <c r="W78" s="107" t="str">
        <f>'Հ1 Ձև 2  1153-11001'!$F$5</f>
        <v>ավելի քան 5 տարի</v>
      </c>
      <c r="X78" s="107" t="str">
        <f>'Հ1 Ձև 2  1153-11001'!$F$6</f>
        <v>շարունակական</v>
      </c>
      <c r="Y78" s="107" t="str">
        <f>'Հ1 Ձև 2  1153-11001'!$B$13</f>
        <v>Պարտադիր</v>
      </c>
      <c r="Z78" s="270">
        <f>T78+T79</f>
        <v>151385.5</v>
      </c>
      <c r="AA78" s="270">
        <f t="shared" ref="AA78:AB78" si="12">U78+U79</f>
        <v>151385.5</v>
      </c>
      <c r="AB78" s="270">
        <f t="shared" si="12"/>
        <v>151385.5</v>
      </c>
      <c r="AC78" s="270"/>
    </row>
    <row r="79" spans="1:29" ht="43.2" x14ac:dyDescent="0.3">
      <c r="A79" s="107">
        <v>72</v>
      </c>
      <c r="B79" s="107">
        <f>'Հ1 Ձև 2  1153-11002'!C5</f>
        <v>1153</v>
      </c>
      <c r="C79" s="107">
        <f>'Հ1 Ձև 2  1153-11002'!C7</f>
        <v>11002</v>
      </c>
      <c r="D79" s="107" t="str">
        <f>'Հ1 Ձև 2  1153-11002'!C6</f>
        <v xml:space="preserve"> Սոցիալական պաշտպանության ոլորտի զարգացման ծրագիր</v>
      </c>
      <c r="E79" s="107" t="str">
        <f>'Հ1 Ձև 2  1153-11002'!C8</f>
        <v xml:space="preserve"> Մասնագիտական կողմնորոշման, համակարգի մեթոդաբանության ապահովման և կադրերի վերապատրաստման ծառայություններ</v>
      </c>
      <c r="F79" s="82">
        <f>'Հ1 Ձև 2 1011-11005'!C109</f>
        <v>0</v>
      </c>
      <c r="G79" s="108">
        <f>'Հ1 Ձև 2  1153-11002'!D44</f>
        <v>28171.199999999997</v>
      </c>
      <c r="H79" s="108">
        <f>'Հ1 Ձև 2  1153-11002'!E44</f>
        <v>6113</v>
      </c>
      <c r="I79" s="108">
        <f>'Հ1 Ձև 2  1153-11002'!F44</f>
        <v>6113</v>
      </c>
      <c r="J79" s="108">
        <f>'Հ1 Ձև 2  1153-11002'!G44</f>
        <v>6113</v>
      </c>
      <c r="K79" s="108">
        <f>'Հ1 Ձև 2  1153-11002'!H44</f>
        <v>0</v>
      </c>
      <c r="L79" s="108">
        <f>'Հ1 Ձև 2  1153-11002'!I44</f>
        <v>0</v>
      </c>
      <c r="M79" s="108">
        <f>'Հ1 Ձև 2  1153-11002'!J44</f>
        <v>0</v>
      </c>
      <c r="N79" s="108">
        <f>'Հ1 Ձև 2  1153-11002'!K44</f>
        <v>28171.199999999997</v>
      </c>
      <c r="O79" s="108">
        <f>'Հ1 Ձև 2  1153-11002'!L44</f>
        <v>28171.199999999997</v>
      </c>
      <c r="P79" s="108">
        <f>'Հ1 Ձև 2  1153-11002'!M44</f>
        <v>28171.199999999997</v>
      </c>
      <c r="Q79" s="108">
        <f>'Հ1 Ձև 2  1153-11002'!N44</f>
        <v>0</v>
      </c>
      <c r="R79" s="108">
        <f>'Հ1 Ձև 2  1153-11002'!O44</f>
        <v>0</v>
      </c>
      <c r="S79" s="108">
        <f>'Հ1 Ձև 2  1153-11002'!P44</f>
        <v>0</v>
      </c>
      <c r="T79" s="108">
        <f>'Հ1 Ձև 2  1153-11002'!Q44</f>
        <v>28171.199999999997</v>
      </c>
      <c r="U79" s="108">
        <f>'Հ1 Ձև 2  1153-11002'!R44</f>
        <v>28171.199999999997</v>
      </c>
      <c r="V79" s="108">
        <f>'Հ1 Ձև 2  1153-11002'!S44</f>
        <v>28171.199999999997</v>
      </c>
      <c r="W79" s="107">
        <f>'Հ1 Ձև 2  1153-11002'!$F$5</f>
        <v>2018</v>
      </c>
      <c r="X79" s="107" t="str">
        <f>'Հ1 Ձև 2  1153-11002'!$F$6</f>
        <v>Չի նախատեսվում</v>
      </c>
      <c r="Y79" s="107" t="str">
        <f>'Հ1 Ձև 2  1153-11002'!$B$13</f>
        <v>Հայեցողական (շարունակական)</v>
      </c>
    </row>
    <row r="80" spans="1:29" ht="32.4" x14ac:dyDescent="0.3">
      <c r="A80" s="107">
        <v>73</v>
      </c>
      <c r="B80" s="107">
        <f>'Հ1 Ձև 2  1160-11005'!C5</f>
        <v>1160</v>
      </c>
      <c r="C80" s="107">
        <f>'Հ1 Ձև 2  1160-11005'!C7</f>
        <v>11005</v>
      </c>
      <c r="D80" s="107" t="str">
        <f>'Հ1 Ձև 2  1160-11005'!C6</f>
        <v xml:space="preserve"> Հաշմանդամություն ունեցող անձանց աջակցություն</v>
      </c>
      <c r="E80" s="107" t="str">
        <f>'Հ1 Ձև 2  1160-11005'!C8</f>
        <v xml:space="preserve"> Հաշմանդամություն ունեցող անձանց մատուցվող ծառայությունների ծրագրի իրականացման ապահովում</v>
      </c>
      <c r="F80" s="82">
        <f>'Հ1 Ձև 2 1011-11005'!C110</f>
        <v>0</v>
      </c>
      <c r="G80" s="108">
        <f>'Հ1 Ձև 2  1160-11005'!D44</f>
        <v>1872.1</v>
      </c>
      <c r="H80" s="108">
        <f>'Հ1 Ձև 2  1160-11005'!E44</f>
        <v>0</v>
      </c>
      <c r="I80" s="108">
        <f>'Հ1 Ձև 2  1160-11005'!F44</f>
        <v>0</v>
      </c>
      <c r="J80" s="108">
        <f>'Հ1 Ձև 2  1160-11005'!G44</f>
        <v>0</v>
      </c>
      <c r="K80" s="108">
        <f>'Հ1 Ձև 2  1160-11005'!H44</f>
        <v>0</v>
      </c>
      <c r="L80" s="108">
        <f>'Հ1 Ձև 2  1160-11005'!I44</f>
        <v>0</v>
      </c>
      <c r="M80" s="108">
        <f>'Հ1 Ձև 2  1160-11005'!J44</f>
        <v>0</v>
      </c>
      <c r="N80" s="108">
        <f>'Հ1 Ձև 2  1160-11005'!K44</f>
        <v>0</v>
      </c>
      <c r="O80" s="108">
        <f>'Հ1 Ձև 2  1160-11005'!L44</f>
        <v>0</v>
      </c>
      <c r="P80" s="108">
        <f>'Հ1 Ձև 2  1160-11005'!M44</f>
        <v>0</v>
      </c>
      <c r="Q80" s="108">
        <f>'Հ1 Ձև 2  1160-11005'!N44</f>
        <v>0</v>
      </c>
      <c r="R80" s="108">
        <f>'Հ1 Ձև 2  1160-11005'!O44</f>
        <v>0</v>
      </c>
      <c r="S80" s="108">
        <f>'Հ1 Ձև 2  1160-11005'!P44</f>
        <v>0</v>
      </c>
      <c r="T80" s="108">
        <f>'Հ1 Ձև 2  1160-11005'!Q44</f>
        <v>0</v>
      </c>
      <c r="U80" s="108">
        <f>'Հ1 Ձև 2  1160-11005'!R44</f>
        <v>0</v>
      </c>
      <c r="V80" s="108">
        <f>'Հ1 Ձև 2  1160-11005'!S44</f>
        <v>0</v>
      </c>
      <c r="W80" s="107">
        <f>'Հ1 Ձև 2  1160-11005'!$F$5</f>
        <v>0</v>
      </c>
      <c r="X80" s="107">
        <f>'Հ1 Ձև 2  1160-11005'!$F$6</f>
        <v>0</v>
      </c>
      <c r="Y80" s="107">
        <f>'Հ1 Ձև 2  1160-11005'!$B$13</f>
        <v>0</v>
      </c>
      <c r="Z80" s="270">
        <f>T80+T81+T82+T83+T84+T85</f>
        <v>2677055.88</v>
      </c>
      <c r="AA80" s="270">
        <f t="shared" ref="AA80:AB80" si="13">U80+U81+U82+U83+U84+U85</f>
        <v>2797724.98</v>
      </c>
      <c r="AB80" s="270">
        <f t="shared" si="13"/>
        <v>2845269.98</v>
      </c>
    </row>
    <row r="81" spans="1:28" ht="32.4" x14ac:dyDescent="0.3">
      <c r="A81" s="107">
        <v>74</v>
      </c>
      <c r="B81" s="107">
        <f>'Հ1 Ձև 2  1160-11009'!C5</f>
        <v>1160</v>
      </c>
      <c r="C81" s="107">
        <f>'Հ1 Ձև 2  1160-11009'!C7</f>
        <v>11009</v>
      </c>
      <c r="D81" s="107" t="str">
        <f>'Հ1 Ձև 2  1160-11009'!C6</f>
        <v xml:space="preserve"> Հաշմանդամություն ունեցող անձանց աջակցություն</v>
      </c>
      <c r="E81" s="107" t="str">
        <f>'Հ1 Ձև 2  1160-11009'!C8</f>
        <v xml:space="preserve"> Տեսողության խնդիրներ ունեցող անձանց սոցիալ-հոգեբանական վերականգնում</v>
      </c>
      <c r="F81" s="82">
        <f>'Հ1 Ձև 2 1011-11005'!C111</f>
        <v>0</v>
      </c>
      <c r="G81" s="108">
        <f>'Հ1 Ձև 2  1160-11009'!D44</f>
        <v>11561.6</v>
      </c>
      <c r="H81" s="108">
        <f>'Հ1 Ձև 2  1160-11009'!E44</f>
        <v>318.69</v>
      </c>
      <c r="I81" s="108">
        <f>'Հ1 Ձև 2  1160-11009'!F44</f>
        <v>318.69</v>
      </c>
      <c r="J81" s="108">
        <f>'Հ1 Ձև 2  1160-11009'!G44</f>
        <v>318.69</v>
      </c>
      <c r="K81" s="108">
        <f>'Հ1 Ձև 2  1160-11009'!H44</f>
        <v>0</v>
      </c>
      <c r="L81" s="108">
        <f>'Հ1 Ձև 2  1160-11009'!I44</f>
        <v>0</v>
      </c>
      <c r="M81" s="108">
        <f>'Հ1 Ձև 2  1160-11009'!J44</f>
        <v>0</v>
      </c>
      <c r="N81" s="108">
        <f>'Հ1 Ձև 2  1160-11009'!K44</f>
        <v>11561.6</v>
      </c>
      <c r="O81" s="108">
        <f>'Հ1 Ձև 2  1160-11009'!L44</f>
        <v>11561.6</v>
      </c>
      <c r="P81" s="108">
        <f>'Հ1 Ձև 2  1160-11009'!M44</f>
        <v>11561.6</v>
      </c>
      <c r="Q81" s="108">
        <f>'Հ1 Ձև 2  1160-11009'!N44</f>
        <v>0</v>
      </c>
      <c r="R81" s="108">
        <f>'Հ1 Ձև 2  1160-11009'!O44</f>
        <v>0</v>
      </c>
      <c r="S81" s="108">
        <f>'Հ1 Ձև 2  1160-11009'!P44</f>
        <v>0</v>
      </c>
      <c r="T81" s="108">
        <f>'Հ1 Ձև 2  1160-11009'!Q44</f>
        <v>11561.6</v>
      </c>
      <c r="U81" s="108">
        <f>'Հ1 Ձև 2  1160-11009'!R44</f>
        <v>11561.6</v>
      </c>
      <c r="V81" s="108">
        <f>'Հ1 Ձև 2  1160-11009'!S44</f>
        <v>11561.6</v>
      </c>
      <c r="W81" s="107">
        <f>'Հ1 Ձև 2  1160-11009'!$F$5</f>
        <v>2020</v>
      </c>
      <c r="X81" s="107" t="str">
        <f>'Հ1 Ձև 2  1160-11009'!$F$6</f>
        <v>շարունակական</v>
      </c>
      <c r="Y81" s="107" t="str">
        <f>'Հ1 Ձև 2  1160-11009'!$B$13</f>
        <v>«Պարտադիր ծախսերին դասվող միջոցառում»,</v>
      </c>
      <c r="Z81" s="270"/>
      <c r="AA81" s="270"/>
      <c r="AB81" s="270"/>
    </row>
    <row r="82" spans="1:28" ht="32.4" x14ac:dyDescent="0.3">
      <c r="A82" s="107">
        <v>75</v>
      </c>
      <c r="B82" s="107">
        <f>'Հ1 Ձև 2  1160-11012'!C5</f>
        <v>1160</v>
      </c>
      <c r="C82" s="107">
        <f>'Հ1 Ձև 2  1160-11012'!C7</f>
        <v>11012</v>
      </c>
      <c r="D82" s="107" t="str">
        <f>'Հ1 Ձև 2  1160-11012'!C6</f>
        <v xml:space="preserve"> Հաշմանդամություն ունեցող անձանց աջակցություն</v>
      </c>
      <c r="E82" s="107" t="str">
        <f>'Հ1 Ձև 2  1160-11012'!$C$8</f>
        <v xml:space="preserve"> Հաշմանդամություն ունեցող անձանց սոցիալ- վերականգնողական ծառայություններ ցերեկային կենտրոնում</v>
      </c>
      <c r="F82" s="82">
        <f>'Հ1 Ձև 2 1011-11005'!C112</f>
        <v>0</v>
      </c>
      <c r="G82" s="108">
        <f>'Հ1 Ձև 2  1160-11012'!D44</f>
        <v>218640</v>
      </c>
      <c r="H82" s="108">
        <f>'Հ1 Ձև 2  1160-11012'!E44</f>
        <v>0</v>
      </c>
      <c r="I82" s="108">
        <f>'Հ1 Ձև 2  1160-11012'!F44</f>
        <v>0</v>
      </c>
      <c r="J82" s="108">
        <f>'Հ1 Ձև 2  1160-11012'!G44</f>
        <v>0</v>
      </c>
      <c r="K82" s="108">
        <f>'Հ1 Ձև 2  1160-11012'!H44</f>
        <v>22287.200000000001</v>
      </c>
      <c r="L82" s="108">
        <f>'Հ1 Ձև 2  1160-11012'!I44</f>
        <v>22287.200000000001</v>
      </c>
      <c r="M82" s="108">
        <f>'Հ1 Ձև 2  1160-11012'!J44</f>
        <v>22287.200000000001</v>
      </c>
      <c r="N82" s="108">
        <f>'Հ1 Ձև 2  1160-11012'!K44</f>
        <v>218640.1</v>
      </c>
      <c r="O82" s="108">
        <f>'Հ1 Ձև 2  1160-11012'!L44</f>
        <v>218640.1</v>
      </c>
      <c r="P82" s="108">
        <f>'Հ1 Ձև 2  1160-11012'!M44</f>
        <v>218640.1</v>
      </c>
      <c r="Q82" s="108">
        <f>'Հ1 Ձև 2  1160-11012'!N44</f>
        <v>0</v>
      </c>
      <c r="R82" s="108">
        <f>'Հ1 Ձև 2  1160-11012'!O44</f>
        <v>0</v>
      </c>
      <c r="S82" s="108">
        <f>'Հ1 Ձև 2  1160-11012'!P44</f>
        <v>0</v>
      </c>
      <c r="T82" s="108">
        <f>'Հ1 Ձև 2  1160-11012'!Q44</f>
        <v>218640.1</v>
      </c>
      <c r="U82" s="108">
        <f>'Հ1 Ձև 2  1160-11012'!R44</f>
        <v>218640.1</v>
      </c>
      <c r="V82" s="108">
        <f>'Հ1 Ձև 2  1160-11012'!S44</f>
        <v>218640.1</v>
      </c>
      <c r="W82" s="107">
        <f>'Հ1 Ձև 2  1160-11012'!$F$5</f>
        <v>2019</v>
      </c>
      <c r="X82" s="107" t="str">
        <f>'Հ1 Ձև 2  1160-11012'!$F$6</f>
        <v>շարունակական</v>
      </c>
      <c r="Y82" s="107" t="str">
        <f>'Հ1 Ձև 2  1160-11012'!$B$13</f>
        <v>«Պարտադիր ծախսերին դասվող միջոցառում»,</v>
      </c>
    </row>
    <row r="83" spans="1:28" ht="32.4" x14ac:dyDescent="0.3">
      <c r="A83" s="107">
        <v>76</v>
      </c>
      <c r="B83" s="107">
        <f>'Հ1 Ձև 2  1160-11013'!C5</f>
        <v>1160</v>
      </c>
      <c r="C83" s="107">
        <f>'Հ1 Ձև 2  1160-11013'!C7</f>
        <v>11013</v>
      </c>
      <c r="D83" s="107" t="str">
        <f>'Հ1 Ձև 2  1160-11013'!C6</f>
        <v xml:space="preserve"> Հաշմանդամություն ունեցող անձանց աջակցություն</v>
      </c>
      <c r="E83" s="107" t="str">
        <f>'Հ1 Ձև 2  1160-11013'!$C$8</f>
        <v xml:space="preserve"> Հաշմանդամություն ունեցող անձանց շուրջօրյա  խնամքի  ծառայություներ համայնքահենք փոքր խմբային տներում  </v>
      </c>
      <c r="F83" s="82">
        <f>'Հ1 Ձև 2 1011-11005'!C113</f>
        <v>0</v>
      </c>
      <c r="G83" s="108">
        <f>'Հ1 Ձև 2  1160-11013'!D44</f>
        <v>92126.6</v>
      </c>
      <c r="H83" s="108">
        <f>'Հ1 Ձև 2  1160-11013'!E44</f>
        <v>0</v>
      </c>
      <c r="I83" s="108">
        <f>'Հ1 Ձև 2  1160-11013'!F44</f>
        <v>0</v>
      </c>
      <c r="J83" s="108">
        <f>'Հ1 Ձև 2  1160-11013'!G44</f>
        <v>0</v>
      </c>
      <c r="K83" s="108">
        <f>'Հ1 Ձև 2  1160-11013'!H44</f>
        <v>141931.29999999999</v>
      </c>
      <c r="L83" s="108">
        <f>'Հ1 Ձև 2  1160-11013'!I44</f>
        <v>141931.29999999999</v>
      </c>
      <c r="M83" s="108">
        <f>'Հ1 Ձև 2  1160-11013'!J44</f>
        <v>141931.29999999999</v>
      </c>
      <c r="N83" s="108">
        <f>'Հ1 Ձև 2  1160-11013'!K44</f>
        <v>220415.18</v>
      </c>
      <c r="O83" s="108">
        <f>'Հ1 Ձև 2  1160-11013'!L44</f>
        <v>220415.18</v>
      </c>
      <c r="P83" s="108">
        <f>'Հ1 Ձև 2  1160-11013'!M44</f>
        <v>220415.18</v>
      </c>
      <c r="Q83" s="108">
        <f>'Հ1 Ձև 2  1160-11013'!N44</f>
        <v>0</v>
      </c>
      <c r="R83" s="108">
        <f>'Հ1 Ձև 2  1160-11013'!O44</f>
        <v>0</v>
      </c>
      <c r="S83" s="108">
        <f>'Հ1 Ձև 2  1160-11013'!P44</f>
        <v>0</v>
      </c>
      <c r="T83" s="108">
        <f>'Հ1 Ձև 2  1160-11013'!Q44</f>
        <v>220415.18</v>
      </c>
      <c r="U83" s="108">
        <f>'Հ1 Ձև 2  1160-11013'!R44</f>
        <v>220415.18</v>
      </c>
      <c r="V83" s="108">
        <f>'Հ1 Ձև 2  1160-11013'!S44</f>
        <v>220415.18</v>
      </c>
      <c r="W83" s="107">
        <f>'Հ1 Ձև 2  1160-11013'!$F$5</f>
        <v>2017</v>
      </c>
      <c r="X83" s="107" t="str">
        <f>'Հ1 Ձև 2  1160-11013'!$F$6</f>
        <v>շարունակական</v>
      </c>
      <c r="Y83" s="107" t="str">
        <f>'Հ1 Ձև 2  1160-11013'!$B$13</f>
        <v>«Պարտադիր ծախսերին դասվող միջոցառում»,</v>
      </c>
    </row>
    <row r="84" spans="1:28" ht="21.6" x14ac:dyDescent="0.3">
      <c r="A84" s="107">
        <v>77</v>
      </c>
      <c r="B84" s="107">
        <f>'Հ1 Ձև 2  1160-11013'!C5</f>
        <v>1160</v>
      </c>
      <c r="C84" s="107">
        <f>'Հ1 Ձև 2  1160-11016'!C7</f>
        <v>11016</v>
      </c>
      <c r="D84" s="107" t="str">
        <f>'Հ1 Ձև 2  1160-11016'!C6</f>
        <v xml:space="preserve"> Հաշմանդամություն ունեցող անձանց աջակցություն</v>
      </c>
      <c r="E84" s="107" t="str">
        <f>'Հ1 Ձև 2  1160-11016'!C8</f>
        <v xml:space="preserve"> Անձնական օգնականի ծառայություն</v>
      </c>
      <c r="F84" s="82">
        <f>'Հ1 Ձև 2 1011-11005'!C114</f>
        <v>0</v>
      </c>
      <c r="G84" s="108">
        <f>'Հ1 Ձև 2  1160-11016'!D44</f>
        <v>151048.79999999999</v>
      </c>
      <c r="H84" s="455">
        <f>'Հ1 Ձև 2  1160-11016'!E44</f>
        <v>302097.59999999998</v>
      </c>
      <c r="I84" s="455">
        <f>'Հ1 Ձև 2  1160-11016'!F44</f>
        <v>302097.59999999998</v>
      </c>
      <c r="J84" s="455">
        <f>'Հ1 Ձև 2  1160-11016'!G44</f>
        <v>302097.59999999998</v>
      </c>
      <c r="K84" s="108">
        <f>'Հ1 Ձև 2  1160-11016'!H44</f>
        <v>0</v>
      </c>
      <c r="L84" s="108">
        <f>'Հ1 Ձև 2  1160-11016'!I44</f>
        <v>0</v>
      </c>
      <c r="M84" s="108">
        <f>'Հ1 Ձև 2  1160-11016'!J44</f>
        <v>0</v>
      </c>
      <c r="N84" s="455">
        <f>'Հ1 Ձև 2  1160-11016'!K44</f>
        <v>302097.59999999998</v>
      </c>
      <c r="O84" s="455">
        <f>'Հ1 Ձև 2  1160-11016'!L44</f>
        <v>302097.59999999998</v>
      </c>
      <c r="P84" s="455">
        <f>'Հ1 Ձև 2  1160-11016'!M44</f>
        <v>302097.59999999998</v>
      </c>
      <c r="Q84" s="108">
        <f>'Հ1 Ձև 2  1160-11016'!N44</f>
        <v>0</v>
      </c>
      <c r="R84" s="108">
        <f>'Հ1 Ձև 2  1160-11016'!O44</f>
        <v>0</v>
      </c>
      <c r="S84" s="108">
        <f>'Հ1 Ձև 2  1160-11016'!P44</f>
        <v>0</v>
      </c>
      <c r="T84" s="108">
        <f>'Հ1 Ձև 2  1160-11016'!Q44</f>
        <v>302097.59999999998</v>
      </c>
      <c r="U84" s="108">
        <f>'Հ1 Ձև 2  1160-11016'!R44</f>
        <v>302097.59999999998</v>
      </c>
      <c r="V84" s="108">
        <f>'Հ1 Ձև 2  1160-11016'!S44</f>
        <v>302097.59999999998</v>
      </c>
      <c r="W84" s="107">
        <f>'Հ1 Ձև 2  1160-11016'!$F$5</f>
        <v>2024</v>
      </c>
      <c r="X84" s="107" t="str">
        <f>'Հ1 Ձև 2  1160-11016'!$F$6</f>
        <v>շարունակական</v>
      </c>
      <c r="Y84" s="107" t="str">
        <f>'Հ1 Ձև 2  1160-11016'!$B$13</f>
        <v>Հայեցողական (շարունակական)</v>
      </c>
    </row>
    <row r="85" spans="1:28" ht="32.4" x14ac:dyDescent="0.3">
      <c r="A85" s="107">
        <v>78</v>
      </c>
      <c r="B85" s="107">
        <f>'Հ1 Ձև 2  1160-11016'!C5</f>
        <v>1160</v>
      </c>
      <c r="C85" s="107">
        <f>'Հ1 Ձև 2  1160-12001'!C7</f>
        <v>12001</v>
      </c>
      <c r="D85" s="107" t="str">
        <f>'Հ1 Ձև 2  1160-12001'!C6</f>
        <v xml:space="preserve"> Հաշմանդամություն ունեցող անձանց աջակցություն</v>
      </c>
      <c r="E85" s="107" t="str">
        <f>'Հ1 Ձև 2  1160-12001'!C8</f>
        <v xml:space="preserve"> Պետական հավաստագրերով աջակցող միջոցների տրամադրում</v>
      </c>
      <c r="F85" s="82">
        <f>'Հ1 Ձև 2 1011-11005'!C115</f>
        <v>0</v>
      </c>
      <c r="G85" s="108">
        <f>'Հ1 Ձև 2  1160-12001'!D44</f>
        <v>1846371.2</v>
      </c>
      <c r="H85" s="108">
        <f>'Հ1 Ձև 2  1160-12001'!E44</f>
        <v>158529.5</v>
      </c>
      <c r="I85" s="108">
        <f>'Հ1 Ձև 2  1160-12001'!F44</f>
        <v>279198.59999999998</v>
      </c>
      <c r="J85" s="108">
        <f>'Հ1 Ձև 2  1160-12001'!G44</f>
        <v>326743.59999999998</v>
      </c>
      <c r="K85" s="108">
        <f>'Հ1 Ձև 2  1160-12001'!H44</f>
        <v>0</v>
      </c>
      <c r="L85" s="108">
        <f>'Հ1 Ձև 2  1160-12001'!I44</f>
        <v>0</v>
      </c>
      <c r="M85" s="108">
        <f>'Հ1 Ձև 2  1160-12001'!J44</f>
        <v>0</v>
      </c>
      <c r="N85" s="108">
        <f>'Հ1 Ձև 2  1160-12001'!K44</f>
        <v>1924341.4</v>
      </c>
      <c r="O85" s="108">
        <f>'Հ1 Ձև 2  1160-12001'!L44</f>
        <v>2045010.5</v>
      </c>
      <c r="P85" s="108">
        <f>'Հ1 Ձև 2  1160-12001'!M44</f>
        <v>2092555.5</v>
      </c>
      <c r="Q85" s="108">
        <f>'Հ1 Ձև 2  1160-12001'!N44</f>
        <v>0</v>
      </c>
      <c r="R85" s="108">
        <f>'Հ1 Ձև 2  1160-12001'!O44</f>
        <v>0</v>
      </c>
      <c r="S85" s="108">
        <f>'Հ1 Ձև 2  1160-12001'!P44</f>
        <v>0</v>
      </c>
      <c r="T85" s="108">
        <f>'Հ1 Ձև 2  1160-12001'!Q44</f>
        <v>1924341.4</v>
      </c>
      <c r="U85" s="108">
        <f>'Հ1 Ձև 2  1160-12001'!R44</f>
        <v>2045010.5</v>
      </c>
      <c r="V85" s="108">
        <f>'Հ1 Ձև 2  1160-12001'!S44</f>
        <v>2092555.5</v>
      </c>
      <c r="W85" s="107">
        <f>'Հ1 Ձև 2  1160-12001'!$F$5</f>
        <v>2017</v>
      </c>
      <c r="X85" s="107" t="str">
        <f>'Հ1 Ձև 2  1160-12001'!$F$6</f>
        <v>շարունակական</v>
      </c>
      <c r="Y85" s="107" t="str">
        <f>'Հ1 Ձև 2  1160-12001'!$B$13</f>
        <v>«Պարտադիր ծախսերին դասվող միջոցառում»,</v>
      </c>
    </row>
    <row r="86" spans="1:28" ht="43.2" x14ac:dyDescent="0.3">
      <c r="A86" s="107">
        <v>79</v>
      </c>
      <c r="B86" s="107">
        <f>'Հ1 Ձև 2  1184-11001 '!C5</f>
        <v>1184</v>
      </c>
      <c r="C86" s="107">
        <f>'Հ1 Ձև 2  1184-11001 '!C7</f>
        <v>11001</v>
      </c>
      <c r="D86" s="107" t="str">
        <f>'Հ1 Ձև 2  1184-11001 '!C6</f>
        <v xml:space="preserve"> Ավանդների փոխհատուցում</v>
      </c>
      <c r="E86" s="107" t="str">
        <f>'Հ1 Ձև 2  1184-11001 '!C8</f>
        <v xml:space="preserve">Մինչև 1993 թվականի հունիսի 10-ը ներդրված ավանդների դիմաց փոխհատուցման միջոցառման իարականացման ապահովում  </v>
      </c>
      <c r="F86" s="82">
        <f>'Հ1 Ձև 2 1011-11005'!C116</f>
        <v>0</v>
      </c>
      <c r="G86" s="108">
        <f>'Հ1 Ձև 2  1184-11001 '!D31</f>
        <v>15000</v>
      </c>
      <c r="H86" s="108">
        <f>'Հ1 Ձև 2  1184-11001 '!E31</f>
        <v>0</v>
      </c>
      <c r="I86" s="108">
        <f>'Հ1 Ձև 2  1184-11001 '!F31</f>
        <v>0</v>
      </c>
      <c r="J86" s="108">
        <f>'Հ1 Ձև 2  1184-11001 '!G31</f>
        <v>0</v>
      </c>
      <c r="K86" s="108">
        <f>'Հ1 Ձև 2  1184-11001 '!H31</f>
        <v>15000</v>
      </c>
      <c r="L86" s="108">
        <f>'Հ1 Ձև 2  1184-11001 '!I31</f>
        <v>15000</v>
      </c>
      <c r="M86" s="108">
        <f>'Հ1 Ձև 2  1184-11001 '!J31</f>
        <v>15000</v>
      </c>
      <c r="N86" s="108">
        <f>'Հ1 Ձև 2  1184-11001 '!K31</f>
        <v>15000</v>
      </c>
      <c r="O86" s="108">
        <f>'Հ1 Ձև 2  1184-11001 '!L31</f>
        <v>15000</v>
      </c>
      <c r="P86" s="108">
        <f>'Հ1 Ձև 2  1184-11001 '!M31</f>
        <v>15000</v>
      </c>
      <c r="Q86" s="108">
        <f>'Հ1 Ձև 2  1184-11001 '!N31</f>
        <v>0</v>
      </c>
      <c r="R86" s="108">
        <f>'Հ1 Ձև 2  1184-11001 '!O31</f>
        <v>0</v>
      </c>
      <c r="S86" s="108">
        <f>'Հ1 Ձև 2  1184-11001 '!P31</f>
        <v>0</v>
      </c>
      <c r="T86" s="108">
        <f>'Հ1 Ձև 2  1184-11001 '!Q31</f>
        <v>15000</v>
      </c>
      <c r="U86" s="108">
        <f>'Հ1 Ձև 2  1184-11001 '!R31</f>
        <v>15000</v>
      </c>
      <c r="V86" s="108">
        <f>'Հ1 Ձև 2  1184-11001 '!S31</f>
        <v>15000</v>
      </c>
      <c r="W86" s="107" t="str">
        <f>'Հ1 Ձև 2  1184-11001 '!$F$5</f>
        <v>ավելի քան 5 տարի</v>
      </c>
      <c r="X86" s="107" t="str">
        <f>'Հ1 Ձև 2  1184-11001 '!F6</f>
        <v>չի նախատեսվում</v>
      </c>
      <c r="Y86" s="107" t="str">
        <f>'Հ1 Ձև 2  1184-11001 '!$B$13</f>
        <v>Պարտադիր</v>
      </c>
      <c r="Z86" s="285">
        <f>T86+T87</f>
        <v>1515000</v>
      </c>
      <c r="AA86" s="285">
        <f t="shared" ref="AA86:AB86" si="14">U86+U87</f>
        <v>1515000</v>
      </c>
      <c r="AB86" s="285">
        <f t="shared" si="14"/>
        <v>1515000</v>
      </c>
    </row>
    <row r="87" spans="1:28" ht="75.599999999999994" x14ac:dyDescent="0.3">
      <c r="A87" s="107">
        <v>80</v>
      </c>
      <c r="B87" s="107">
        <f>'Հ1 Ձև 2  1184-12001'!C5</f>
        <v>1184</v>
      </c>
      <c r="C87" s="107">
        <f>'Հ1 Ձև 2  1184-12001'!C7</f>
        <v>12001</v>
      </c>
      <c r="D87" s="107" t="str">
        <f>'Հ1 Ձև 2  1184-12001'!C6</f>
        <v xml:space="preserve"> Ավանդների փոխհատուցում</v>
      </c>
      <c r="E87" s="107" t="str">
        <f>'Հ1 Ձև 2  1184-12001'!C8</f>
        <v>«ՎՏԲ- Հայաստան» ՓԲԸ-ում ավանդատու հանդիսացող քաղաքացիների, որպես նախկին ԽՍՀՄ Խնայբանկի ՀԽՍՀ հանրապետական բանկում մինչև 1993 թվականի հունիսի 10-ը ներդրված ավանդների դիմաց փոխհատուցում</v>
      </c>
      <c r="F87" s="82">
        <f>'Հ1 Ձև 2 1011-11005'!C117</f>
        <v>0</v>
      </c>
      <c r="G87" s="108">
        <f>'Հ1 Ձև 2  1184-12001'!D31</f>
        <v>1500000</v>
      </c>
      <c r="H87" s="108">
        <f>'Հ1 Ձև 2  1184-12001'!E31</f>
        <v>0</v>
      </c>
      <c r="I87" s="108">
        <f>'Հ1 Ձև 2  1184-12001'!F31</f>
        <v>0</v>
      </c>
      <c r="J87" s="108">
        <f>'Հ1 Ձև 2  1184-12001'!G31</f>
        <v>0</v>
      </c>
      <c r="K87" s="108">
        <f>'Հ1 Ձև 2  1184-12001'!H31</f>
        <v>1500000</v>
      </c>
      <c r="L87" s="108">
        <f>'Հ1 Ձև 2  1184-12001'!I31</f>
        <v>1500000</v>
      </c>
      <c r="M87" s="108">
        <f>'Հ1 Ձև 2  1184-12001'!J31</f>
        <v>1500000</v>
      </c>
      <c r="N87" s="108">
        <f>'Հ1 Ձև 2  1184-12001'!K31</f>
        <v>1500000</v>
      </c>
      <c r="O87" s="108">
        <f>'Հ1 Ձև 2  1184-12001'!L31</f>
        <v>1500000</v>
      </c>
      <c r="P87" s="108">
        <f>'Հ1 Ձև 2  1184-12001'!M31</f>
        <v>1500000</v>
      </c>
      <c r="Q87" s="108">
        <f>'Հ1 Ձև 2  1184-12001'!N31</f>
        <v>0</v>
      </c>
      <c r="R87" s="108">
        <f>'Հ1 Ձև 2  1184-12001'!O31</f>
        <v>0</v>
      </c>
      <c r="S87" s="108">
        <f>'Հ1 Ձև 2  1184-12001'!P31</f>
        <v>0</v>
      </c>
      <c r="T87" s="108">
        <f>'Հ1 Ձև 2  1184-12001'!Q31</f>
        <v>1500000</v>
      </c>
      <c r="U87" s="108">
        <f>'Հ1 Ձև 2  1184-12001'!R31</f>
        <v>1500000</v>
      </c>
      <c r="V87" s="108">
        <f>'Հ1 Ձև 2  1184-12001'!S31</f>
        <v>1500000</v>
      </c>
      <c r="W87" s="107" t="str">
        <f>'Հ1 Ձև 2  1184-12001'!$F$5</f>
        <v>ավելի քան 5 տարի</v>
      </c>
      <c r="X87" s="107" t="str">
        <f>'Հ1 Ձև 2  1184-12001'!$F$6</f>
        <v>չի նախատեսվում</v>
      </c>
      <c r="Y87" s="107" t="str">
        <f>'Հ1 Ձև 2  1184-12001'!$B$13</f>
        <v>Պարտադիր</v>
      </c>
    </row>
    <row r="88" spans="1:28" ht="32.4" x14ac:dyDescent="0.3">
      <c r="A88" s="107">
        <v>81</v>
      </c>
      <c r="B88" s="107">
        <f>'Հ1 Ձև 2  1205-12001'!C5</f>
        <v>1205</v>
      </c>
      <c r="C88" s="107">
        <f>'Հ1 Ձև 2  1205-12001'!C7</f>
        <v>12001</v>
      </c>
      <c r="D88" s="107" t="str">
        <f>'Հ1 Ձև 2  1205-12001'!C6</f>
        <v xml:space="preserve"> Սոցիալական ապահովություն</v>
      </c>
      <c r="E88" s="107" t="str">
        <f>'Հ1 Ձև 2  1205-12001'!C8</f>
        <v xml:space="preserve"> Ծերության, հաշմանդամության, կերակրողին կորցնելու դեպքում նպաստներ</v>
      </c>
      <c r="F88" s="82">
        <f>'Հ1 Ձև 2 1011-11005'!C118</f>
        <v>0</v>
      </c>
      <c r="G88" s="108">
        <f>'Հ1 Ձև 2  1205-12001'!D44</f>
        <v>0</v>
      </c>
      <c r="H88" s="108">
        <f>'Հ1 Ձև 2  1205-12001'!E44</f>
        <v>0</v>
      </c>
      <c r="I88" s="108">
        <f>'Հ1 Ձև 2  1205-12001'!F44</f>
        <v>0</v>
      </c>
      <c r="J88" s="108">
        <f>'Հ1 Ձև 2  1205-12001'!G44</f>
        <v>0</v>
      </c>
      <c r="K88" s="108">
        <f>'Հ1 Ձև 2  1205-12001'!H44</f>
        <v>0</v>
      </c>
      <c r="L88" s="108">
        <f>'Հ1 Ձև 2  1205-12001'!I44</f>
        <v>0</v>
      </c>
      <c r="M88" s="108">
        <f>'Հ1 Ձև 2  1205-12001'!J44</f>
        <v>0</v>
      </c>
      <c r="N88" s="108">
        <f>'Հ1 Ձև 2  1205-12001'!K44</f>
        <v>0</v>
      </c>
      <c r="O88" s="108">
        <f>'Հ1 Ձև 2  1205-12001'!L44</f>
        <v>0</v>
      </c>
      <c r="P88" s="108">
        <f>'Հ1 Ձև 2  1205-12001'!M44</f>
        <v>0</v>
      </c>
      <c r="Q88" s="108">
        <f>'Հ1 Ձև 2  1205-12001'!N44</f>
        <v>0</v>
      </c>
      <c r="R88" s="108">
        <f>'Հ1 Ձև 2  1205-12001'!O44</f>
        <v>0</v>
      </c>
      <c r="S88" s="108">
        <f>'Հ1 Ձև 2  1205-12001'!P44</f>
        <v>0</v>
      </c>
      <c r="T88" s="108">
        <f>'Հ1 Ձև 2  1205-12001'!Q44</f>
        <v>0</v>
      </c>
      <c r="U88" s="108">
        <f>'Հ1 Ձև 2  1205-12001'!R44</f>
        <v>0</v>
      </c>
      <c r="V88" s="108">
        <f>'Հ1 Ձև 2  1205-12001'!S44</f>
        <v>0</v>
      </c>
      <c r="W88" s="107" t="str">
        <f>'Հ1 Ձև 2  1205-12001'!F5</f>
        <v>ավելի քան 5 տարի</v>
      </c>
      <c r="X88" s="107" t="str">
        <f>'Հ1 Ձև 2  1205-12001'!F6</f>
        <v>չի նախատեսվում</v>
      </c>
      <c r="Y88" s="107">
        <f>'Հ1 Ձև 2  1205-12001'!B13</f>
        <v>0</v>
      </c>
      <c r="Z88" s="270">
        <f>T88+T89+T90+T91+T92+T93+T94+T95+T96+T97</f>
        <v>12742.800000000001</v>
      </c>
      <c r="AA88" s="270">
        <f t="shared" ref="AA88:AB88" si="15">U88+U89+U90+U91+U92+U93+U94+U95+U96+U97</f>
        <v>12742.800000000001</v>
      </c>
      <c r="AB88" s="270">
        <f t="shared" si="15"/>
        <v>12742.800000000001</v>
      </c>
    </row>
    <row r="89" spans="1:28" ht="64.8" x14ac:dyDescent="0.3">
      <c r="A89" s="107">
        <v>82</v>
      </c>
      <c r="B89" s="107">
        <f>'Հ1 Ձև 2  1205-12002'!C5</f>
        <v>1205</v>
      </c>
      <c r="C89" s="107">
        <f>'Հ1 Ձև 2  1205-12002'!C7</f>
        <v>12002</v>
      </c>
      <c r="D89" s="107" t="str">
        <f>'Հ1 Ձև 2  1205-12002'!C6</f>
        <v xml:space="preserve"> Սոցիալական ապահովություն</v>
      </c>
      <c r="E89" s="107" t="str">
        <f>'Հ1 Ձև 2  1205-12002'!C8</f>
        <v xml:space="preserve"> 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v>
      </c>
      <c r="F89" s="82">
        <f>'Հ1 Ձև 2 1011-11005'!C119</f>
        <v>0</v>
      </c>
      <c r="G89" s="108">
        <f>'Հ1 Ձև 2  1205-12002'!D44</f>
        <v>0</v>
      </c>
      <c r="H89" s="108">
        <f>'Հ1 Ձև 2  1205-12002'!E44</f>
        <v>0</v>
      </c>
      <c r="I89" s="108">
        <f>'Հ1 Ձև 2  1205-12002'!F44</f>
        <v>0</v>
      </c>
      <c r="J89" s="108">
        <f>'Հ1 Ձև 2  1205-12002'!G44</f>
        <v>0</v>
      </c>
      <c r="K89" s="108">
        <f>'Հ1 Ձև 2  1205-12002'!H44</f>
        <v>0</v>
      </c>
      <c r="L89" s="108">
        <f>'Հ1 Ձև 2  1205-12002'!I44</f>
        <v>0</v>
      </c>
      <c r="M89" s="108">
        <f>'Հ1 Ձև 2  1205-12002'!J44</f>
        <v>0</v>
      </c>
      <c r="N89" s="108">
        <f>'Հ1 Ձև 2  1205-12002'!K44</f>
        <v>0</v>
      </c>
      <c r="O89" s="108">
        <f>'Հ1 Ձև 2  1205-12002'!L44</f>
        <v>0</v>
      </c>
      <c r="P89" s="108">
        <f>'Հ1 Ձև 2  1205-12002'!M44</f>
        <v>0</v>
      </c>
      <c r="Q89" s="108">
        <f>'Հ1 Ձև 2  1205-12002'!N44</f>
        <v>0</v>
      </c>
      <c r="R89" s="108">
        <f>'Հ1 Ձև 2  1205-12002'!O44</f>
        <v>0</v>
      </c>
      <c r="S89" s="108">
        <f>'Հ1 Ձև 2  1205-12002'!P44</f>
        <v>0</v>
      </c>
      <c r="T89" s="108">
        <f>'Հ1 Ձև 2  1205-12002'!Q44</f>
        <v>0</v>
      </c>
      <c r="U89" s="108">
        <f>'Հ1 Ձև 2  1205-12002'!R44</f>
        <v>0</v>
      </c>
      <c r="V89" s="108">
        <f>'Հ1 Ձև 2  1205-12002'!S44</f>
        <v>0</v>
      </c>
      <c r="W89" s="107" t="str">
        <f>'Հ1 Ձև 2  1205-12002'!F5</f>
        <v>ավելի քան 5 տարի</v>
      </c>
      <c r="X89" s="107" t="str">
        <f>'Հ1 Ձև 2  1205-12002'!F6</f>
        <v>չի նախատեսվում</v>
      </c>
      <c r="Y89" s="107" t="str">
        <f>'Հ1 Ձև 2  1205-12002'!B13</f>
        <v>Պարտադիր</v>
      </c>
    </row>
    <row r="90" spans="1:28" ht="43.2" x14ac:dyDescent="0.3">
      <c r="A90" s="107">
        <v>83</v>
      </c>
      <c r="B90" s="107">
        <f>'Հ1 Ձև 2  1205-12003'!C5</f>
        <v>1205</v>
      </c>
      <c r="C90" s="107">
        <f>'Հ1 Ձև 2  1205-12003'!C7</f>
        <v>12003</v>
      </c>
      <c r="D90" s="107" t="str">
        <f>'Հ1 Ձև 2  1205-12003'!C6</f>
        <v xml:space="preserve"> Սոցիալական ապահովություն</v>
      </c>
      <c r="E90" s="107" t="str">
        <f>'Հ1 Ձև 2  1205-12003'!C8</f>
        <v xml:space="preserve"> ՀՀ քաղաքացիական գործերով վերաքննիչ դատարանի վճիռների համաձայն կերակրողը կորցրած անձանց կրած վնասի փոխհատուցում</v>
      </c>
      <c r="F90" s="82">
        <f>'Հ1 Ձև 2 1011-11005'!C120</f>
        <v>0</v>
      </c>
      <c r="G90" s="108">
        <f>'Հ1 Ձև 2  1205-12003'!D44</f>
        <v>9679.2000000000007</v>
      </c>
      <c r="H90" s="108">
        <f>'Հ1 Ձև 2  1205-12003'!E44</f>
        <v>-466.3</v>
      </c>
      <c r="I90" s="108">
        <f>'Հ1 Ձև 2  1205-12003'!F44</f>
        <v>-466.3</v>
      </c>
      <c r="J90" s="108">
        <f>'Հ1 Ձև 2  1205-12003'!G44</f>
        <v>-466.3</v>
      </c>
      <c r="K90" s="108">
        <f>'Հ1 Ձև 2  1205-12003'!H44</f>
        <v>0</v>
      </c>
      <c r="L90" s="108">
        <f>'Հ1 Ձև 2  1205-12003'!I44</f>
        <v>0</v>
      </c>
      <c r="M90" s="108">
        <f>'Հ1 Ձև 2  1205-12003'!J44</f>
        <v>0</v>
      </c>
      <c r="N90" s="108">
        <f>'Հ1 Ձև 2  1205-12003'!K44</f>
        <v>9679.2000000000007</v>
      </c>
      <c r="O90" s="108">
        <f>'Հ1 Ձև 2  1205-12003'!L44</f>
        <v>9679.2000000000007</v>
      </c>
      <c r="P90" s="108">
        <f>'Հ1 Ձև 2  1205-12003'!M44</f>
        <v>9679.2000000000007</v>
      </c>
      <c r="Q90" s="108">
        <f>'Հ1 Ձև 2  1205-12003'!N44</f>
        <v>0</v>
      </c>
      <c r="R90" s="108">
        <f>'Հ1 Ձև 2  1205-12003'!O44</f>
        <v>0</v>
      </c>
      <c r="S90" s="108">
        <f>'Հ1 Ձև 2  1205-12003'!P44</f>
        <v>0</v>
      </c>
      <c r="T90" s="108">
        <f>'Հ1 Ձև 2  1205-12003'!Q44</f>
        <v>9679.2000000000007</v>
      </c>
      <c r="U90" s="108">
        <f>'Հ1 Ձև 2  1205-12003'!R44</f>
        <v>9679.2000000000007</v>
      </c>
      <c r="V90" s="108">
        <f>'Հ1 Ձև 2  1205-12003'!S44</f>
        <v>9679.2000000000007</v>
      </c>
      <c r="W90" s="107">
        <f>'Հ1 Ձև 2  1205-12003'!F5</f>
        <v>0</v>
      </c>
      <c r="X90" s="107">
        <f>'Հ1 Ձև 2  1205-12003'!F6</f>
        <v>0</v>
      </c>
      <c r="Y90" s="107">
        <f>'Հ1 Ձև 2  1205-12003'!B13</f>
        <v>0</v>
      </c>
    </row>
    <row r="91" spans="1:28" ht="21.6" x14ac:dyDescent="0.3">
      <c r="A91" s="107">
        <v>84</v>
      </c>
      <c r="B91" s="107">
        <f>'Հ1 Ձև 2  1205-12006'!C5</f>
        <v>1205</v>
      </c>
      <c r="C91" s="107">
        <f>'Հ1 Ձև 2  1205-12006'!C7</f>
        <v>12006</v>
      </c>
      <c r="D91" s="107" t="str">
        <f>'Հ1 Ձև 2  1205-12006'!C6</f>
        <v xml:space="preserve"> Սոցիալական ապահովություն</v>
      </c>
      <c r="E91" s="107" t="str">
        <f>'Հ1 Ձև 2  1205-12006'!C8</f>
        <v xml:space="preserve"> Վնասի փոխհատուցում կերակրողը կորցրած անձանց</v>
      </c>
      <c r="F91" s="82">
        <f>'Հ1 Ձև 2 1011-11005'!C121</f>
        <v>0</v>
      </c>
      <c r="G91" s="108">
        <f>'Հ1 Ձև 2  1205-12006'!D44</f>
        <v>3063.6</v>
      </c>
      <c r="H91" s="108">
        <f>'Հ1 Ձև 2  1205-12006'!E44</f>
        <v>0</v>
      </c>
      <c r="I91" s="108">
        <f>'Հ1 Ձև 2  1205-12006'!F44</f>
        <v>0</v>
      </c>
      <c r="J91" s="108">
        <f>'Հ1 Ձև 2  1205-12006'!G44</f>
        <v>0</v>
      </c>
      <c r="K91" s="108">
        <f>'Հ1 Ձև 2  1205-12006'!H44</f>
        <v>0</v>
      </c>
      <c r="L91" s="108">
        <f>'Հ1 Ձև 2  1205-12006'!I44</f>
        <v>0</v>
      </c>
      <c r="M91" s="108">
        <f>'Հ1 Ձև 2  1205-12006'!J44</f>
        <v>0</v>
      </c>
      <c r="N91" s="108">
        <f>'Հ1 Ձև 2  1205-12006'!K44</f>
        <v>3063.6</v>
      </c>
      <c r="O91" s="108">
        <f>'Հ1 Ձև 2  1205-12006'!L44</f>
        <v>3063.6</v>
      </c>
      <c r="P91" s="108">
        <f>'Հ1 Ձև 2  1205-12006'!M44</f>
        <v>3063.6</v>
      </c>
      <c r="Q91" s="108">
        <f>'Հ1 Ձև 2  1205-12006'!N44</f>
        <v>0</v>
      </c>
      <c r="R91" s="108">
        <f>'Հ1 Ձև 2  1205-12006'!O44</f>
        <v>0</v>
      </c>
      <c r="S91" s="108">
        <f>'Հ1 Ձև 2  1205-12006'!P44</f>
        <v>0</v>
      </c>
      <c r="T91" s="108">
        <f>'Հ1 Ձև 2  1205-12006'!Q44</f>
        <v>3063.6</v>
      </c>
      <c r="U91" s="108">
        <f>'Հ1 Ձև 2  1205-12006'!R44</f>
        <v>3063.6</v>
      </c>
      <c r="V91" s="108">
        <f>'Հ1 Ձև 2  1205-12006'!S44</f>
        <v>3063.6</v>
      </c>
      <c r="W91" s="107">
        <f>'Հ1 Ձև 2  1205-12006'!F5</f>
        <v>0</v>
      </c>
      <c r="X91" s="107">
        <f>'Հ1 Ձև 2  1205-12006'!F6</f>
        <v>0</v>
      </c>
      <c r="Y91" s="107">
        <f>'Հ1 Ձև 2  1205-12006'!B13</f>
        <v>0</v>
      </c>
    </row>
    <row r="92" spans="1:28" ht="54" x14ac:dyDescent="0.3">
      <c r="A92" s="107">
        <v>85</v>
      </c>
      <c r="B92" s="107">
        <f>'Հ1 Ձև 2  1205-12007'!C5</f>
        <v>1205</v>
      </c>
      <c r="C92" s="107">
        <f>'Հ1 Ձև 2  1205-12007'!C7</f>
        <v>12007</v>
      </c>
      <c r="D92" s="107" t="str">
        <f>'Հ1 Ձև 2  1205-12007'!C6</f>
        <v xml:space="preserve"> Սոցիալական ապահովություն</v>
      </c>
      <c r="E92" s="107" t="str">
        <f>'Հ1 Ձև 2  1205-12007'!C8</f>
        <v xml:space="preserve"> ՀՀ ՊՆ, ՀՀ ԿԱ ԱԱԾ կրտսեր, միջին, ավագ և ՀՀ ԿԱ ՀՀ ոստիկանության միջին, ավագ, գլխավոր սպայական անձնակազմին սոցիալական աջակցություն</v>
      </c>
      <c r="F92" s="82">
        <f>'Հ1 Ձև 2 1011-11005'!C122</f>
        <v>0</v>
      </c>
      <c r="G92" s="108">
        <f>'Հ1 Ձև 2  1205-12007'!D44</f>
        <v>0</v>
      </c>
      <c r="H92" s="108">
        <f>'Հ1 Ձև 2  1205-12007'!E44</f>
        <v>0</v>
      </c>
      <c r="I92" s="108">
        <f>'Հ1 Ձև 2  1205-12007'!F44</f>
        <v>0</v>
      </c>
      <c r="J92" s="108">
        <f>'Հ1 Ձև 2  1205-12007'!G44</f>
        <v>0</v>
      </c>
      <c r="K92" s="108">
        <f>'Հ1 Ձև 2  1205-12007'!H44</f>
        <v>0</v>
      </c>
      <c r="L92" s="108">
        <f>'Հ1 Ձև 2  1205-12007'!I44</f>
        <v>0</v>
      </c>
      <c r="M92" s="108">
        <f>'Հ1 Ձև 2  1205-12007'!J44</f>
        <v>0</v>
      </c>
      <c r="N92" s="108">
        <f>'Հ1 Ձև 2  1205-12007'!K44</f>
        <v>0</v>
      </c>
      <c r="O92" s="108">
        <f>'Հ1 Ձև 2  1205-12007'!L44</f>
        <v>0</v>
      </c>
      <c r="P92" s="108">
        <f>'Հ1 Ձև 2  1205-12007'!M44</f>
        <v>0</v>
      </c>
      <c r="Q92" s="108">
        <f>'Հ1 Ձև 2  1205-12007'!N44</f>
        <v>0</v>
      </c>
      <c r="R92" s="108">
        <f>'Հ1 Ձև 2  1205-12007'!O44</f>
        <v>0</v>
      </c>
      <c r="S92" s="108">
        <f>'Հ1 Ձև 2  1205-12007'!P44</f>
        <v>0</v>
      </c>
      <c r="T92" s="108">
        <f>'Հ1 Ձև 2  1205-12007'!Q44</f>
        <v>0</v>
      </c>
      <c r="U92" s="108">
        <f>'Հ1 Ձև 2  1205-12007'!R44</f>
        <v>0</v>
      </c>
      <c r="V92" s="108">
        <f>'Հ1 Ձև 2  1205-12007'!S44</f>
        <v>0</v>
      </c>
      <c r="W92" s="107">
        <f>'Հ1 Ձև 2  1205-12007'!F5</f>
        <v>0</v>
      </c>
      <c r="X92" s="107">
        <f>'Հ1 Ձև 2  1205-12007'!F6</f>
        <v>0</v>
      </c>
      <c r="Y92" s="107">
        <f>'Հ1 Ձև 2  1205-12007'!B13</f>
        <v>0</v>
      </c>
    </row>
    <row r="93" spans="1:28" ht="54" x14ac:dyDescent="0.3">
      <c r="A93" s="107">
        <v>86</v>
      </c>
      <c r="B93" s="107">
        <f>'Հ1 Ձև 2  1205-12008'!C5</f>
        <v>1205</v>
      </c>
      <c r="C93" s="107">
        <f>'Հ1 Ձև 2  1205-12008'!C7</f>
        <v>12008</v>
      </c>
      <c r="D93" s="107" t="str">
        <f>'Հ1 Ձև 2  1205-12008'!C6</f>
        <v xml:space="preserve"> Սոցիալական ապահովություն</v>
      </c>
      <c r="E93" s="107" t="str">
        <f>'Հ1 Ձև 2  1205-12008'!C8</f>
        <v xml:space="preserve"> ԱՊՀ տարածքում Հայրենական մեծ պատերազմի հաշմանդամների և մասնակիցների օդային տրանսպորտով մատուցվող ծառայությունների դիմաց փոխհատուցում</v>
      </c>
      <c r="F93" s="82">
        <f>'Հ1 Ձև 2 1011-11005'!C123</f>
        <v>0</v>
      </c>
      <c r="G93" s="108">
        <f>'Հ1 Ձև 2  1205-12008'!D44</f>
        <v>2000</v>
      </c>
      <c r="H93" s="108">
        <f>'Հ1 Ձև 2  1205-12008'!E44</f>
        <v>-853.4</v>
      </c>
      <c r="I93" s="108">
        <f>'Հ1 Ձև 2  1205-12008'!F44</f>
        <v>-853.4</v>
      </c>
      <c r="J93" s="108">
        <f>'Հ1 Ձև 2  1205-12008'!G44</f>
        <v>-853.4</v>
      </c>
      <c r="K93" s="108">
        <f>'Հ1 Ձև 2  1205-12008'!H44</f>
        <v>0</v>
      </c>
      <c r="L93" s="108">
        <f>'Հ1 Ձև 2  1205-12008'!I44</f>
        <v>0</v>
      </c>
      <c r="M93" s="108">
        <f>'Հ1 Ձև 2  1205-12008'!J44</f>
        <v>0</v>
      </c>
      <c r="N93" s="108">
        <f>'Հ1 Ձև 2  1205-12008'!K44</f>
        <v>0</v>
      </c>
      <c r="O93" s="108">
        <f>'Հ1 Ձև 2  1205-12008'!L44</f>
        <v>0</v>
      </c>
      <c r="P93" s="108">
        <f>'Հ1 Ձև 2  1205-12008'!M44</f>
        <v>0</v>
      </c>
      <c r="Q93" s="108">
        <f>'Հ1 Ձև 2  1205-12008'!N44</f>
        <v>0</v>
      </c>
      <c r="R93" s="108">
        <f>'Հ1 Ձև 2  1205-12008'!O44</f>
        <v>0</v>
      </c>
      <c r="S93" s="108">
        <f>'Հ1 Ձև 2  1205-12008'!P44</f>
        <v>0</v>
      </c>
      <c r="T93" s="108">
        <f>'Հ1 Ձև 2  1205-12008'!Q44</f>
        <v>0</v>
      </c>
      <c r="U93" s="108">
        <f>'Հ1 Ձև 2  1205-12008'!R44</f>
        <v>0</v>
      </c>
      <c r="V93" s="108">
        <f>'Հ1 Ձև 2  1205-12008'!S44</f>
        <v>0</v>
      </c>
      <c r="W93" s="107" t="str">
        <f>'Հ1 Ձև 2  1205-12008'!F5</f>
        <v>ավելի քան 5 տարի</v>
      </c>
      <c r="X93" s="107" t="str">
        <f>'Հ1 Ձև 2  1205-12008'!F6</f>
        <v>չի նախատեսվում</v>
      </c>
      <c r="Y93" s="107" t="str">
        <f>'Հ1 Ձև 2  1205-12008'!B13</f>
        <v>Հայեցողական (շարունակական)</v>
      </c>
    </row>
    <row r="94" spans="1:28" ht="54" x14ac:dyDescent="0.3">
      <c r="A94" s="107">
        <v>87</v>
      </c>
      <c r="B94" s="107">
        <f>'Հ1 Ձև 2  1205-12009'!C5</f>
        <v>1205</v>
      </c>
      <c r="C94" s="107">
        <f>'Հ1 Ձև 2  1205-12009'!C7</f>
        <v>12009</v>
      </c>
      <c r="D94" s="107" t="str">
        <f>'Հ1 Ձև 2  1205-12009'!C6</f>
        <v xml:space="preserve"> Սոցիալական ապահովություն</v>
      </c>
      <c r="E94" s="107" t="str">
        <f>'Հ1 Ձև 2  1205-12009'!C8</f>
        <v xml:space="preserve"> Հայաստանի Հանրապետության պաշտպանության ժամանակ զինծառայողների կյանքին կամ առողջությանը պատճառված վնասների հատուցում</v>
      </c>
      <c r="F94" s="82">
        <f>'Հ1 Ձև 2 1011-11005'!C124</f>
        <v>0</v>
      </c>
      <c r="G94" s="108">
        <f>'Հ1 Ձև 2  1205-12009'!D44</f>
        <v>0</v>
      </c>
      <c r="H94" s="108">
        <f>'Հ1 Ձև 2  1205-12009'!E44</f>
        <v>0</v>
      </c>
      <c r="I94" s="108">
        <f>'Հ1 Ձև 2  1205-12009'!F44</f>
        <v>0</v>
      </c>
      <c r="J94" s="108">
        <f>'Հ1 Ձև 2  1205-12009'!G44</f>
        <v>0</v>
      </c>
      <c r="K94" s="108">
        <f>'Հ1 Ձև 2  1205-12009'!H44</f>
        <v>0</v>
      </c>
      <c r="L94" s="108">
        <f>'Հ1 Ձև 2  1205-12009'!I44</f>
        <v>0</v>
      </c>
      <c r="M94" s="108">
        <f>'Հ1 Ձև 2  1205-12009'!J44</f>
        <v>0</v>
      </c>
      <c r="N94" s="108">
        <f>'Հ1 Ձև 2  1205-12009'!K44</f>
        <v>0</v>
      </c>
      <c r="O94" s="108">
        <f>'Հ1 Ձև 2  1205-12009'!L44</f>
        <v>0</v>
      </c>
      <c r="P94" s="108">
        <f>'Հ1 Ձև 2  1205-12009'!M44</f>
        <v>0</v>
      </c>
      <c r="Q94" s="108">
        <f>'Հ1 Ձև 2  1205-12009'!N44</f>
        <v>0</v>
      </c>
      <c r="R94" s="108">
        <f>'Հ1 Ձև 2  1205-12009'!O44</f>
        <v>0</v>
      </c>
      <c r="S94" s="108">
        <f>'Հ1 Ձև 2  1205-12009'!P44</f>
        <v>0</v>
      </c>
      <c r="T94" s="108">
        <f>'Հ1 Ձև 2  1205-12009'!Q44</f>
        <v>0</v>
      </c>
      <c r="U94" s="108">
        <f>'Հ1 Ձև 2  1205-12009'!R44</f>
        <v>0</v>
      </c>
      <c r="V94" s="108">
        <f>'Հ1 Ձև 2  1205-12009'!S44</f>
        <v>0</v>
      </c>
      <c r="W94" s="107">
        <f>'Հ1 Ձև 2  1205-12009'!F5</f>
        <v>0</v>
      </c>
      <c r="X94" s="107">
        <f>'Հ1 Ձև 2  1205-12009'!F6</f>
        <v>0</v>
      </c>
      <c r="Y94" s="107">
        <f>'Հ1 Ձև 2  1205-12009'!B13</f>
        <v>0</v>
      </c>
    </row>
    <row r="95" spans="1:28" ht="32.4" x14ac:dyDescent="0.3">
      <c r="A95" s="107">
        <v>88</v>
      </c>
      <c r="B95" s="107">
        <f>'Հ1 Ձև 2  1205-12012'!C5</f>
        <v>1205</v>
      </c>
      <c r="C95" s="107">
        <f>'Հ1 Ձև 2  1205-12012'!C7</f>
        <v>12012</v>
      </c>
      <c r="D95" s="107" t="str">
        <f>'Հ1 Ձև 2  1205-12012'!C6</f>
        <v xml:space="preserve"> Սոցիալական ապահովություն</v>
      </c>
      <c r="E95" s="107" t="str">
        <f>'Հ1 Ձև 2  1205-12012'!C8</f>
        <v xml:space="preserve"> ՀՀ ՊՆ զինվորական կոչում ունեցող անձնակազմինսոցիալական աջակցություն</v>
      </c>
      <c r="F95" s="82">
        <f>'Հ1 Ձև 2 1011-11005'!C125</f>
        <v>0</v>
      </c>
      <c r="G95" s="108">
        <f>'Հ1 Ձև 2  1205-12012'!D44</f>
        <v>0</v>
      </c>
      <c r="H95" s="108">
        <f>'Հ1 Ձև 2  1205-12012'!E44</f>
        <v>0</v>
      </c>
      <c r="I95" s="108">
        <f>'Հ1 Ձև 2  1205-12012'!F44</f>
        <v>0</v>
      </c>
      <c r="J95" s="108">
        <f>'Հ1 Ձև 2  1205-12012'!G44</f>
        <v>0</v>
      </c>
      <c r="K95" s="108">
        <f>'Հ1 Ձև 2  1205-12012'!H44</f>
        <v>0</v>
      </c>
      <c r="L95" s="108">
        <f>'Հ1 Ձև 2  1205-12012'!I44</f>
        <v>0</v>
      </c>
      <c r="M95" s="108">
        <f>'Հ1 Ձև 2  1205-12012'!J44</f>
        <v>0</v>
      </c>
      <c r="N95" s="108">
        <f>'Հ1 Ձև 2  1205-12012'!K44</f>
        <v>0</v>
      </c>
      <c r="O95" s="108">
        <f>'Հ1 Ձև 2  1205-12012'!L44</f>
        <v>0</v>
      </c>
      <c r="P95" s="108">
        <f>'Հ1 Ձև 2  1205-12012'!M44</f>
        <v>0</v>
      </c>
      <c r="Q95" s="108">
        <f>'Հ1 Ձև 2  1205-12012'!N44</f>
        <v>0</v>
      </c>
      <c r="R95" s="108">
        <f>'Հ1 Ձև 2  1205-12012'!O44</f>
        <v>0</v>
      </c>
      <c r="S95" s="108">
        <f>'Հ1 Ձև 2  1205-12012'!P44</f>
        <v>0</v>
      </c>
      <c r="T95" s="108">
        <f>'Հ1 Ձև 2  1205-12012'!Q44</f>
        <v>0</v>
      </c>
      <c r="U95" s="108">
        <f>'Հ1 Ձև 2  1205-12012'!R44</f>
        <v>0</v>
      </c>
      <c r="V95" s="108">
        <f>'Հ1 Ձև 2  1205-12012'!S44</f>
        <v>0</v>
      </c>
      <c r="W95" s="107">
        <f>'Հ1 Ձև 2  1205-12012'!F5</f>
        <v>0</v>
      </c>
      <c r="X95" s="107">
        <f>'Հ1 Ձև 2  1205-12012'!F6</f>
        <v>0</v>
      </c>
      <c r="Y95" s="107">
        <f>'Հ1 Ձև 2  1205-12012'!B13</f>
        <v>0</v>
      </c>
    </row>
    <row r="96" spans="1:28" ht="32.4" x14ac:dyDescent="0.3">
      <c r="A96" s="107">
        <v>89</v>
      </c>
      <c r="B96" s="107">
        <f>'Հ1 Ձև 2  1205-12026'!C5</f>
        <v>1205</v>
      </c>
      <c r="C96" s="107">
        <f>'Հ1 Ձև 2  1205-12026'!C7</f>
        <v>12026</v>
      </c>
      <c r="D96" s="107" t="str">
        <f>'Հ1 Ձև 2  1205-12026'!C6</f>
        <v xml:space="preserve"> Սոցիալական ապահովություն</v>
      </c>
      <c r="E96" s="107" t="str">
        <f>'Հ1 Ձև 2  1205-12026'!C8</f>
        <v xml:space="preserve"> Աջակցություն «ՀՀ վետերանների միավորում» հասարակական կազմակերպությանը</v>
      </c>
      <c r="F96" s="82">
        <f>'Հ1 Ձև 2 1011-11005'!C126</f>
        <v>0</v>
      </c>
      <c r="G96" s="108">
        <f>'Հ1 Ձև 2  1205-12026'!D44</f>
        <v>18000</v>
      </c>
      <c r="H96" s="108">
        <f>'Հ1 Ձև 2  1205-12026'!E44</f>
        <v>-18000</v>
      </c>
      <c r="I96" s="108">
        <f>'Հ1 Ձև 2  1205-12026'!F44</f>
        <v>-18000</v>
      </c>
      <c r="J96" s="108">
        <f>'Հ1 Ձև 2  1205-12026'!G44</f>
        <v>-18000</v>
      </c>
      <c r="K96" s="108">
        <f>'Հ1 Ձև 2  1205-12026'!H44</f>
        <v>0</v>
      </c>
      <c r="L96" s="108">
        <f>'Հ1 Ձև 2  1205-12026'!I44</f>
        <v>0</v>
      </c>
      <c r="M96" s="108">
        <f>'Հ1 Ձև 2  1205-12026'!J44</f>
        <v>0</v>
      </c>
      <c r="N96" s="108">
        <f>'Հ1 Ձև 2  1205-12026'!K44</f>
        <v>0</v>
      </c>
      <c r="O96" s="108">
        <f>'Հ1 Ձև 2  1205-12026'!L44</f>
        <v>0</v>
      </c>
      <c r="P96" s="108">
        <f>'Հ1 Ձև 2  1205-12026'!M44</f>
        <v>0</v>
      </c>
      <c r="Q96" s="108">
        <f>'Հ1 Ձև 2  1205-12026'!N44</f>
        <v>0</v>
      </c>
      <c r="R96" s="108">
        <f>'Հ1 Ձև 2  1205-12026'!O44</f>
        <v>0</v>
      </c>
      <c r="S96" s="108">
        <f>'Հ1 Ձև 2  1205-12026'!P44</f>
        <v>0</v>
      </c>
      <c r="T96" s="108">
        <f>'Հ1 Ձև 2  1205-12026'!Q44</f>
        <v>0</v>
      </c>
      <c r="U96" s="108">
        <f>'Հ1 Ձև 2  1205-12026'!R44</f>
        <v>0</v>
      </c>
      <c r="V96" s="108">
        <f>'Հ1 Ձև 2  1205-12026'!S44</f>
        <v>0</v>
      </c>
      <c r="W96" s="107" t="str">
        <f>'Հ1 Ձև 2  1205-12026'!F5</f>
        <v>ավելի քան 5 տարի</v>
      </c>
      <c r="X96" s="107" t="str">
        <f>'Հ1 Ձև 2  1205-12026'!F6</f>
        <v>չի նախատեսվում</v>
      </c>
      <c r="Y96" s="107" t="str">
        <f>'Հ1 Ձև 2  1205-12026'!B13</f>
        <v>Հայեցողական (շարունակական)</v>
      </c>
    </row>
    <row r="97" spans="1:29" ht="32.4" x14ac:dyDescent="0.3">
      <c r="A97" s="107">
        <v>90</v>
      </c>
      <c r="B97" s="107">
        <f>'Հ1 Ձև 2  1205-12029'!C5</f>
        <v>1205</v>
      </c>
      <c r="C97" s="107">
        <f>'Հ1 Ձև 2  1205-12029'!C7</f>
        <v>12029</v>
      </c>
      <c r="D97" s="107" t="str">
        <f>'Հ1 Ձև 2  1205-12029'!C6</f>
        <v xml:space="preserve"> Սոցիալական ապահովություն</v>
      </c>
      <c r="E97" s="107" t="str">
        <f>'Հ1 Ձև 2  1205-12029'!C8</f>
        <v xml:space="preserve"> Անկանխիկ եղանակով վճարումներից կենսաթոշակառուներին հետվճարի տրամադրում</v>
      </c>
      <c r="F97" s="82">
        <f>'Հ1 Ձև 2 1011-11005'!C127</f>
        <v>0</v>
      </c>
      <c r="G97" s="108">
        <f>'Հ1 Ձև 2  1205-12029'!D44</f>
        <v>0</v>
      </c>
      <c r="H97" s="108">
        <f>'Հ1 Ձև 2  1205-12029'!E44</f>
        <v>0</v>
      </c>
      <c r="I97" s="108">
        <f>'Հ1 Ձև 2  1205-12029'!F44</f>
        <v>0</v>
      </c>
      <c r="J97" s="108">
        <f>'Հ1 Ձև 2  1205-12029'!G44</f>
        <v>0</v>
      </c>
      <c r="K97" s="108">
        <f>'Հ1 Ձև 2  1205-12029'!H44</f>
        <v>0</v>
      </c>
      <c r="L97" s="108">
        <f>'Հ1 Ձև 2  1205-12029'!I44</f>
        <v>0</v>
      </c>
      <c r="M97" s="108">
        <f>'Հ1 Ձև 2  1205-12029'!J44</f>
        <v>0</v>
      </c>
      <c r="N97" s="108">
        <f>'Հ1 Ձև 2  1205-12029'!K44</f>
        <v>0</v>
      </c>
      <c r="O97" s="108">
        <f>'Հ1 Ձև 2  1205-12029'!L44</f>
        <v>0</v>
      </c>
      <c r="P97" s="108">
        <f>'Հ1 Ձև 2  1205-12029'!M44</f>
        <v>0</v>
      </c>
      <c r="Q97" s="108">
        <f>'Հ1 Ձև 2  1205-12029'!N44</f>
        <v>0</v>
      </c>
      <c r="R97" s="108">
        <f>'Հ1 Ձև 2  1205-12029'!O44</f>
        <v>0</v>
      </c>
      <c r="S97" s="108">
        <f>'Հ1 Ձև 2  1205-12029'!P44</f>
        <v>0</v>
      </c>
      <c r="T97" s="108">
        <f>'Հ1 Ձև 2  1205-12029'!Q44</f>
        <v>0</v>
      </c>
      <c r="U97" s="108">
        <f>'Հ1 Ձև 2  1205-12029'!R44</f>
        <v>0</v>
      </c>
      <c r="V97" s="108">
        <f>'Հ1 Ձև 2  1205-12029'!S44</f>
        <v>0</v>
      </c>
      <c r="W97" s="107">
        <f>'Հ1 Ձև 2  1205-12029'!F5</f>
        <v>0</v>
      </c>
      <c r="X97" s="107">
        <f>'Հ1 Ձև 2  1205-12029'!F6</f>
        <v>0</v>
      </c>
      <c r="Y97" s="107">
        <f>'Հ1 Ձև 2  1205-12029'!B13</f>
        <v>0</v>
      </c>
    </row>
    <row r="98" spans="1:29" ht="43.2" x14ac:dyDescent="0.3">
      <c r="A98" s="107">
        <v>91</v>
      </c>
      <c r="B98" s="107">
        <f>'Հ1 Ձև 2  1206-11001'!C5</f>
        <v>1206</v>
      </c>
      <c r="C98" s="107">
        <f>'Հ1 Ձև 2  1206-11001'!C7</f>
        <v>11001</v>
      </c>
      <c r="D98" s="107" t="str">
        <f>'Հ1 Ձև 2  1206-11001'!C6</f>
        <v xml:space="preserve"> Սոցիալական պաշտպանության համակարգի բարեփոխումներ</v>
      </c>
      <c r="E98" s="107" t="str">
        <f>'Հ1 Ձև 2  1206-11001'!C8</f>
        <v xml:space="preserve"> Համաշխարհային բանկի աջակցությամբ իրականացվող սոցիալական պաշտպանության ոլորտի վարչարարության երկրորդ ծրագիր</v>
      </c>
      <c r="F98" s="82">
        <f>'Հ1 Ձև 2 1011-11005'!C128</f>
        <v>0</v>
      </c>
      <c r="G98" s="108">
        <f>'Հ1 Ձև 2  1206-11001'!D44</f>
        <v>0</v>
      </c>
      <c r="H98" s="108">
        <f>'Հ1 Ձև 2  1206-11001'!E44</f>
        <v>0</v>
      </c>
      <c r="I98" s="108">
        <f>'Հ1 Ձև 2  1206-11001'!F44</f>
        <v>0</v>
      </c>
      <c r="J98" s="108">
        <f>'Հ1 Ձև 2  1206-11001'!G44</f>
        <v>0</v>
      </c>
      <c r="K98" s="108">
        <f>'Հ1 Ձև 2  1206-11001'!H44</f>
        <v>0</v>
      </c>
      <c r="L98" s="108">
        <f>'Հ1 Ձև 2  1206-11001'!I44</f>
        <v>0</v>
      </c>
      <c r="M98" s="108">
        <f>'Հ1 Ձև 2  1206-11001'!J44</f>
        <v>0</v>
      </c>
      <c r="N98" s="108">
        <f>'Հ1 Ձև 2  1206-11001'!K44</f>
        <v>0</v>
      </c>
      <c r="O98" s="108">
        <f>'Հ1 Ձև 2  1206-11001'!L44</f>
        <v>0</v>
      </c>
      <c r="P98" s="108">
        <f>'Հ1 Ձև 2  1206-11001'!M44</f>
        <v>0</v>
      </c>
      <c r="Q98" s="108">
        <f>'Հ1 Ձև 2  1206-11001'!N44</f>
        <v>0</v>
      </c>
      <c r="R98" s="108">
        <f>'Հ1 Ձև 2  1206-11001'!O44</f>
        <v>0</v>
      </c>
      <c r="S98" s="108">
        <f>'Հ1 Ձև 2  1206-11001'!P44</f>
        <v>0</v>
      </c>
      <c r="T98" s="108">
        <f>'Հ1 Ձև 2  1206-11001'!Q44</f>
        <v>0</v>
      </c>
      <c r="U98" s="108">
        <f>'Հ1 Ձև 2  1206-11001'!R44</f>
        <v>0</v>
      </c>
      <c r="V98" s="108">
        <f>'Հ1 Ձև 2  1206-11001'!S44</f>
        <v>0</v>
      </c>
      <c r="W98" s="107">
        <f>'Հ1 Ձև 2  1206-11001'!$F$5</f>
        <v>0</v>
      </c>
      <c r="X98" s="107">
        <f>'Հ1 Ձև 2  1206-11001'!$F$6</f>
        <v>0</v>
      </c>
      <c r="Y98" s="107">
        <f>'Հ1 Ձև 2  1206-11001'!$B$13</f>
        <v>0</v>
      </c>
      <c r="Z98" s="285">
        <f>T98+T99+T100</f>
        <v>0</v>
      </c>
      <c r="AA98" s="285">
        <f t="shared" ref="AA98:AB98" si="16">U98+U99+U100</f>
        <v>0</v>
      </c>
      <c r="AB98" s="285">
        <f t="shared" si="16"/>
        <v>0</v>
      </c>
    </row>
    <row r="99" spans="1:29" ht="64.8" x14ac:dyDescent="0.3">
      <c r="A99" s="107">
        <v>92</v>
      </c>
      <c r="B99" s="107">
        <f>'Հ1 Ձև 2  1206-32001'!C5</f>
        <v>1206</v>
      </c>
      <c r="C99" s="107">
        <f>'Հ1 Ձև 2  1206-32001'!C7</f>
        <v>32001</v>
      </c>
      <c r="D99" s="107" t="str">
        <f>'Հ1 Ձև 2  1206-32001'!C6</f>
        <v xml:space="preserve"> Սոցիալական պաշտպանության համակարգի բարեփոխումներ</v>
      </c>
      <c r="E99" s="107" t="str">
        <f>'Հ1 Ձև 2  1206-32001'!C8</f>
        <v xml:space="preserve"> Համաշխարհային բանկի աջակցությամբ իրականացվող  Սոցիալական պաշտպանության ոլորտի վարչարարության երկրորդ  ծրագրի շրջանակներում շենքերի և շինությունների հիմնանորոգում</v>
      </c>
      <c r="F99" s="82">
        <f>'Հ1 Ձև 2 1011-11005'!C129</f>
        <v>0</v>
      </c>
      <c r="G99" s="108">
        <f>'Հ1 Ձև 2  1206-32001'!D44</f>
        <v>0</v>
      </c>
      <c r="H99" s="108">
        <f>'Հ1 Ձև 2  1206-32001'!E44</f>
        <v>0</v>
      </c>
      <c r="I99" s="108">
        <f>'Հ1 Ձև 2  1206-32001'!F44</f>
        <v>0</v>
      </c>
      <c r="J99" s="108">
        <f>'Հ1 Ձև 2  1206-32001'!G44</f>
        <v>0</v>
      </c>
      <c r="K99" s="108">
        <f>'Հ1 Ձև 2  1206-32001'!H44</f>
        <v>0</v>
      </c>
      <c r="L99" s="108">
        <f>'Հ1 Ձև 2  1206-32001'!I44</f>
        <v>0</v>
      </c>
      <c r="M99" s="108">
        <f>'Հ1 Ձև 2  1206-32001'!J44</f>
        <v>0</v>
      </c>
      <c r="N99" s="108">
        <f>'Հ1 Ձև 2  1206-32001'!K44</f>
        <v>0</v>
      </c>
      <c r="O99" s="108">
        <f>'Հ1 Ձև 2  1206-32001'!L44</f>
        <v>0</v>
      </c>
      <c r="P99" s="108">
        <f>'Հ1 Ձև 2  1206-32001'!M44</f>
        <v>0</v>
      </c>
      <c r="Q99" s="108">
        <f>'Հ1 Ձև 2  1206-32001'!N44</f>
        <v>0</v>
      </c>
      <c r="R99" s="108">
        <f>'Հ1 Ձև 2  1206-32001'!O44</f>
        <v>0</v>
      </c>
      <c r="S99" s="108">
        <f>'Հ1 Ձև 2  1206-32001'!P44</f>
        <v>0</v>
      </c>
      <c r="T99" s="108">
        <f>'Հ1 Ձև 2  1206-32001'!Q44</f>
        <v>0</v>
      </c>
      <c r="U99" s="108">
        <f>'Հ1 Ձև 2  1206-32001'!R44</f>
        <v>0</v>
      </c>
      <c r="V99" s="108">
        <f>'Հ1 Ձև 2  1206-32001'!S44</f>
        <v>0</v>
      </c>
      <c r="W99" s="107">
        <f>'Հ1 Ձև 2  1206-32001'!$F$5</f>
        <v>0</v>
      </c>
      <c r="X99" s="107">
        <f>'Հ1 Ձև 2  1206-32001'!$F$6</f>
        <v>0</v>
      </c>
      <c r="Y99" s="107">
        <f>'Հ1 Ձև 2  1206-32001'!$B$13</f>
        <v>0</v>
      </c>
    </row>
    <row r="100" spans="1:29" ht="75.599999999999994" x14ac:dyDescent="0.3">
      <c r="A100" s="107">
        <v>93</v>
      </c>
      <c r="B100" s="107">
        <f>'Հ1 Ձև 2  1206-32002'!C5</f>
        <v>1206</v>
      </c>
      <c r="C100" s="107">
        <f>'Հ1 Ձև 2  1206-32002'!C7</f>
        <v>32002</v>
      </c>
      <c r="D100" s="107" t="str">
        <f>'Հ1 Ձև 2  1206-32002'!C6</f>
        <v xml:space="preserve"> Սոցիալական պաշտպանության համակարգի բարեփոխումներ</v>
      </c>
      <c r="E100" s="107" t="str">
        <f>'Հ1 Ձև 2  1206-32002'!C8</f>
        <v xml:space="preserve"> Համաշխարհային բանկի աջակցությամբ իրականացվող Սոցիալական պաշտպանության վարչարարության երկրորդ ծրագրի շրջանակներում սարքավորումների, ծրագրային ապահովման և աշխատանքային միջավայրի արդիականացում</v>
      </c>
      <c r="F100" s="82">
        <f>'Հ1 Ձև 2 1011-11005'!C130</f>
        <v>0</v>
      </c>
      <c r="G100" s="108">
        <f>'Հ1 Ձև 2  1206-32002'!D44</f>
        <v>0</v>
      </c>
      <c r="H100" s="108">
        <f>'Հ1 Ձև 2  1206-32002'!E44</f>
        <v>0</v>
      </c>
      <c r="I100" s="108">
        <f>'Հ1 Ձև 2  1206-32002'!F44</f>
        <v>0</v>
      </c>
      <c r="J100" s="108">
        <f>'Հ1 Ձև 2  1206-32002'!G44</f>
        <v>0</v>
      </c>
      <c r="K100" s="108">
        <f>'Հ1 Ձև 2  1206-32002'!H44</f>
        <v>0</v>
      </c>
      <c r="L100" s="108">
        <f>'Հ1 Ձև 2  1206-32002'!I44</f>
        <v>0</v>
      </c>
      <c r="M100" s="108">
        <f>'Հ1 Ձև 2  1206-32002'!J44</f>
        <v>0</v>
      </c>
      <c r="N100" s="108">
        <f>'Հ1 Ձև 2  1206-32002'!K44</f>
        <v>0</v>
      </c>
      <c r="O100" s="108">
        <f>'Հ1 Ձև 2  1206-32002'!L44</f>
        <v>0</v>
      </c>
      <c r="P100" s="108">
        <f>'Հ1 Ձև 2  1206-32002'!M44</f>
        <v>0</v>
      </c>
      <c r="Q100" s="108">
        <f>'Հ1 Ձև 2  1206-32002'!N44</f>
        <v>0</v>
      </c>
      <c r="R100" s="108">
        <f>'Հ1 Ձև 2  1206-32002'!O44</f>
        <v>0</v>
      </c>
      <c r="S100" s="108">
        <f>'Հ1 Ձև 2  1206-32002'!P44</f>
        <v>0</v>
      </c>
      <c r="T100" s="108">
        <f>'Հ1 Ձև 2  1206-32002'!Q44</f>
        <v>0</v>
      </c>
      <c r="U100" s="108">
        <f>'Հ1 Ձև 2  1206-32002'!R44</f>
        <v>0</v>
      </c>
      <c r="V100" s="108">
        <f>'Հ1 Ձև 2  1206-32002'!S44</f>
        <v>0</v>
      </c>
      <c r="W100" s="107">
        <f>'Հ1 Ձև 2  1206-32002'!$F$5</f>
        <v>0</v>
      </c>
      <c r="X100" s="107">
        <f>'Հ1 Ձև 2  1206-32002'!$F$6</f>
        <v>0</v>
      </c>
      <c r="Y100" s="107">
        <f>'Հ1 Ձև 2  1206-32002'!$B$13</f>
        <v>0</v>
      </c>
    </row>
    <row r="101" spans="1:29" ht="64.8" x14ac:dyDescent="0.3">
      <c r="A101" s="107">
        <v>94</v>
      </c>
      <c r="B101" s="107">
        <f>'Հ1 Ձև 2  1225-12018'!C5</f>
        <v>1225</v>
      </c>
      <c r="C101" s="107">
        <f>'Հ1 Ձև 2  1225-12018'!C7</f>
        <v>12018</v>
      </c>
      <c r="D101" s="107" t="str">
        <f>'Հ1 Ձև 2  1225-12018'!C6</f>
        <v xml:space="preserve"> Ճգնաժամերի հակազդման և արտակարգ իրավիճակների հետևանքների նվազեցման և վերացման նպատակով՛ առանձին սոցիալական խմբերին տրվող սոցիալական աջակցություն</v>
      </c>
      <c r="E101" s="107" t="str">
        <f>'Հ1 Ձև 2  1225-12018'!C8</f>
        <v xml:space="preserve"> Լեռնային Ղարաբաղից բռնի տեղահանվածներին ժամանակավորկացարանում բնակվելու և կոմունալ ծառայությունների ծախսերի կատարմանն օժանդակելու համար սոցիալական աջակցություն</v>
      </c>
      <c r="F101" s="82">
        <f>'Հ1 Ձև 2 1011-11005'!C131</f>
        <v>0</v>
      </c>
      <c r="G101" s="108">
        <f>'Հ1 Ձև 2  1225-12018'!D44</f>
        <v>0</v>
      </c>
      <c r="H101" s="108">
        <f>'Հ1 Ձև 2  1225-12018'!E44</f>
        <v>0</v>
      </c>
      <c r="I101" s="108">
        <f>'Հ1 Ձև 2  1225-12018'!F44</f>
        <v>0</v>
      </c>
      <c r="J101" s="108">
        <f>'Հ1 Ձև 2  1225-12018'!G44</f>
        <v>0</v>
      </c>
      <c r="K101" s="108">
        <f>'Հ1 Ձև 2  1225-12018'!H44</f>
        <v>0</v>
      </c>
      <c r="L101" s="108">
        <f>'Հ1 Ձև 2  1225-12018'!I44</f>
        <v>0</v>
      </c>
      <c r="M101" s="108">
        <f>'Հ1 Ձև 2  1225-12018'!J44</f>
        <v>0</v>
      </c>
      <c r="N101" s="108">
        <f>'Հ1 Ձև 2  1225-12018'!K44</f>
        <v>0</v>
      </c>
      <c r="O101" s="108">
        <f>'Հ1 Ձև 2  1225-12018'!L44</f>
        <v>0</v>
      </c>
      <c r="P101" s="108">
        <f>'Հ1 Ձև 2  1225-12018'!M44</f>
        <v>0</v>
      </c>
      <c r="Q101" s="108">
        <f>'Հ1 Ձև 2  1225-12018'!N44</f>
        <v>0</v>
      </c>
      <c r="R101" s="108">
        <f>'Հ1 Ձև 2  1225-12018'!O44</f>
        <v>0</v>
      </c>
      <c r="S101" s="108">
        <f>'Հ1 Ձև 2  1225-12018'!P44</f>
        <v>0</v>
      </c>
      <c r="T101" s="108">
        <f>'Հ1 Ձև 2  1225-12018'!Q44</f>
        <v>0</v>
      </c>
      <c r="U101" s="108">
        <f>'Հ1 Ձև 2  1225-12018'!R44</f>
        <v>0</v>
      </c>
      <c r="V101" s="108">
        <f>'Հ1 Ձև 2  1225-12018'!S44</f>
        <v>0</v>
      </c>
      <c r="W101" s="107">
        <f>'Հ1 Ձև 2  1225-12018'!$F$5</f>
        <v>0</v>
      </c>
      <c r="X101" s="107">
        <f>'Հ1 Ձև 2  1225-12018'!$F$6</f>
        <v>0</v>
      </c>
      <c r="Y101" s="107">
        <f>'Հ1 Ձև 2  1225-12018'!$B$13</f>
        <v>0</v>
      </c>
      <c r="Z101" s="274">
        <f>T101</f>
        <v>0</v>
      </c>
      <c r="AA101" s="274">
        <f t="shared" ref="AA101:AB101" si="17">U101</f>
        <v>0</v>
      </c>
      <c r="AB101" s="274">
        <f t="shared" si="17"/>
        <v>0</v>
      </c>
      <c r="AC101" s="274"/>
    </row>
    <row r="103" spans="1:29" x14ac:dyDescent="0.3">
      <c r="T103" s="287"/>
      <c r="U103" s="287"/>
      <c r="V103" s="287"/>
      <c r="Z103" s="270"/>
      <c r="AA103" s="270"/>
      <c r="AB103" s="270"/>
    </row>
    <row r="104" spans="1:29" x14ac:dyDescent="0.3">
      <c r="A104" s="104" t="s">
        <v>38</v>
      </c>
      <c r="B104" s="109" t="s">
        <v>35</v>
      </c>
      <c r="C104" s="109"/>
      <c r="D104" s="109"/>
      <c r="E104" s="109"/>
      <c r="T104" s="270"/>
      <c r="U104" s="270"/>
      <c r="V104" s="270"/>
    </row>
    <row r="105" spans="1:29" x14ac:dyDescent="0.3">
      <c r="A105" s="104" t="s">
        <v>39</v>
      </c>
      <c r="B105" s="104" t="s">
        <v>96</v>
      </c>
      <c r="T105" s="270"/>
      <c r="U105" s="270"/>
      <c r="V105" s="270"/>
    </row>
  </sheetData>
  <mergeCells count="11">
    <mergeCell ref="Y6:Y7"/>
    <mergeCell ref="B6:C6"/>
    <mergeCell ref="D6:E6"/>
    <mergeCell ref="N6:P6"/>
    <mergeCell ref="W6:W7"/>
    <mergeCell ref="X6:X7"/>
    <mergeCell ref="F6:G6"/>
    <mergeCell ref="H6:J6"/>
    <mergeCell ref="K6:M6"/>
    <mergeCell ref="Q6:S6"/>
    <mergeCell ref="T6:V6"/>
  </mergeCells>
  <pageMargins left="0.7" right="0.7" top="0.75" bottom="0.75" header="0.3" footer="0.3"/>
  <pageSetup paperSize="9" scale="28" orientation="portrait"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249977111117893"/>
  </sheetPr>
  <dimension ref="A1:W44"/>
  <sheetViews>
    <sheetView zoomScaleNormal="100" workbookViewId="0">
      <selection activeCell="C5" sqref="C5"/>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64">
        <v>1206</v>
      </c>
      <c r="E5" s="23" t="s">
        <v>44</v>
      </c>
      <c r="F5" s="19"/>
      <c r="H5" s="2"/>
      <c r="I5" s="2"/>
      <c r="J5" s="2"/>
    </row>
    <row r="6" spans="1:23" ht="52.8" x14ac:dyDescent="0.3">
      <c r="B6" s="23" t="s">
        <v>41</v>
      </c>
      <c r="C6" s="64" t="s">
        <v>200</v>
      </c>
      <c r="E6" s="23" t="s">
        <v>45</v>
      </c>
      <c r="F6" s="19"/>
      <c r="H6" s="2"/>
      <c r="I6" s="2"/>
      <c r="J6" s="2"/>
    </row>
    <row r="7" spans="1:23" ht="18" customHeight="1" x14ac:dyDescent="0.3">
      <c r="B7" s="23" t="s">
        <v>42</v>
      </c>
      <c r="C7" s="64">
        <v>11001</v>
      </c>
      <c r="H7" s="2"/>
      <c r="I7" s="2"/>
      <c r="J7" s="2"/>
    </row>
    <row r="8" spans="1:23" ht="92.4" x14ac:dyDescent="0.3">
      <c r="B8" s="23" t="s">
        <v>43</v>
      </c>
      <c r="C8" s="64" t="s">
        <v>201</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8" x14ac:dyDescent="0.35">
      <c r="B13" s="20"/>
      <c r="C13" s="20"/>
      <c r="D13" s="20"/>
      <c r="E13" s="20"/>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90" t="s">
        <v>106</v>
      </c>
      <c r="G18" s="90" t="s">
        <v>107</v>
      </c>
      <c r="H18" s="90" t="s">
        <v>1</v>
      </c>
      <c r="I18" s="90" t="s">
        <v>3</v>
      </c>
      <c r="J18" s="90" t="s">
        <v>102</v>
      </c>
      <c r="K18" s="468"/>
    </row>
    <row r="19" spans="1:11" ht="15" customHeight="1" x14ac:dyDescent="0.3">
      <c r="B19" s="20"/>
      <c r="C19" s="20"/>
      <c r="D19" s="20"/>
      <c r="E19" s="20"/>
      <c r="F19" s="20"/>
      <c r="G19" s="20"/>
      <c r="H19" s="20"/>
      <c r="I19" s="20"/>
      <c r="J19" s="20"/>
      <c r="K19" s="20"/>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89" t="s">
        <v>57</v>
      </c>
      <c r="D36" s="89"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89" t="s">
        <v>8</v>
      </c>
      <c r="D37" s="89" t="s">
        <v>0</v>
      </c>
      <c r="E37" s="87" t="s">
        <v>1</v>
      </c>
      <c r="F37" s="87" t="s">
        <v>3</v>
      </c>
      <c r="G37" s="87" t="s">
        <v>102</v>
      </c>
      <c r="H37" s="87" t="s">
        <v>1</v>
      </c>
      <c r="I37" s="87" t="s">
        <v>3</v>
      </c>
      <c r="J37" s="87" t="s">
        <v>102</v>
      </c>
      <c r="K37" s="87" t="s">
        <v>10</v>
      </c>
      <c r="L37" s="87" t="s">
        <v>9</v>
      </c>
      <c r="M37" s="87" t="s">
        <v>103</v>
      </c>
      <c r="N37" s="87" t="s">
        <v>10</v>
      </c>
      <c r="O37" s="87" t="s">
        <v>9</v>
      </c>
      <c r="P37" s="87" t="s">
        <v>103</v>
      </c>
      <c r="Q37" s="88" t="s">
        <v>1</v>
      </c>
      <c r="R37" s="88" t="s">
        <v>3</v>
      </c>
      <c r="S37" s="88" t="s">
        <v>102</v>
      </c>
    </row>
    <row r="38" spans="1:19" x14ac:dyDescent="0.3">
      <c r="B38" s="21"/>
      <c r="C38" s="21"/>
      <c r="D38" s="21"/>
      <c r="E38" s="22"/>
      <c r="F38" s="22"/>
      <c r="G38" s="22"/>
      <c r="H38" s="22"/>
      <c r="I38" s="22"/>
      <c r="J38" s="22"/>
      <c r="K38" s="87">
        <f>C38+E38+H38</f>
        <v>0</v>
      </c>
      <c r="L38" s="87">
        <f>C38+F38+I38</f>
        <v>0</v>
      </c>
      <c r="M38" s="87">
        <f>C38+G38+J38</f>
        <v>0</v>
      </c>
      <c r="N38" s="22"/>
      <c r="O38" s="22"/>
      <c r="P38" s="22"/>
      <c r="Q38" s="88">
        <f>K38+N38</f>
        <v>0</v>
      </c>
      <c r="R38" s="88">
        <f>L38+O38</f>
        <v>0</v>
      </c>
      <c r="S38" s="88">
        <f>M38+P38</f>
        <v>0</v>
      </c>
    </row>
    <row r="39" spans="1:19" x14ac:dyDescent="0.3">
      <c r="B39" s="21"/>
      <c r="C39" s="21"/>
      <c r="D39" s="21"/>
      <c r="E39" s="22"/>
      <c r="F39" s="22"/>
      <c r="G39" s="22"/>
      <c r="H39" s="22"/>
      <c r="I39" s="22"/>
      <c r="J39" s="22"/>
      <c r="K39" s="87">
        <f t="shared" ref="K39:M41" si="0">C39+E39+H39</f>
        <v>0</v>
      </c>
      <c r="L39" s="87">
        <f t="shared" si="0"/>
        <v>0</v>
      </c>
      <c r="M39" s="87">
        <f t="shared" si="0"/>
        <v>0</v>
      </c>
      <c r="N39" s="22"/>
      <c r="O39" s="22"/>
      <c r="P39" s="22"/>
      <c r="Q39" s="88">
        <f t="shared" ref="Q39:S41" si="1">K39+N39</f>
        <v>0</v>
      </c>
      <c r="R39" s="88">
        <f t="shared" si="1"/>
        <v>0</v>
      </c>
      <c r="S39" s="88">
        <f t="shared" si="1"/>
        <v>0</v>
      </c>
    </row>
    <row r="40" spans="1:19" x14ac:dyDescent="0.3">
      <c r="B40" s="21"/>
      <c r="C40" s="21"/>
      <c r="D40" s="21"/>
      <c r="E40" s="22"/>
      <c r="F40" s="22"/>
      <c r="G40" s="22"/>
      <c r="H40" s="22"/>
      <c r="I40" s="22"/>
      <c r="J40" s="22"/>
      <c r="K40" s="87">
        <f t="shared" si="0"/>
        <v>0</v>
      </c>
      <c r="L40" s="87">
        <f t="shared" si="0"/>
        <v>0</v>
      </c>
      <c r="M40" s="87">
        <f t="shared" si="0"/>
        <v>0</v>
      </c>
      <c r="N40" s="22"/>
      <c r="O40" s="22"/>
      <c r="P40" s="22"/>
      <c r="Q40" s="88">
        <f t="shared" si="1"/>
        <v>0</v>
      </c>
      <c r="R40" s="88">
        <f t="shared" si="1"/>
        <v>0</v>
      </c>
      <c r="S40" s="88">
        <f t="shared" si="1"/>
        <v>0</v>
      </c>
    </row>
    <row r="41" spans="1:19" x14ac:dyDescent="0.3">
      <c r="B41" s="21"/>
      <c r="C41" s="21"/>
      <c r="D41" s="21"/>
      <c r="E41" s="22"/>
      <c r="F41" s="22"/>
      <c r="G41" s="22"/>
      <c r="H41" s="22"/>
      <c r="I41" s="22"/>
      <c r="J41" s="22"/>
      <c r="K41" s="87">
        <f t="shared" si="0"/>
        <v>0</v>
      </c>
      <c r="L41" s="87">
        <f t="shared" si="0"/>
        <v>0</v>
      </c>
      <c r="M41" s="87">
        <f t="shared" si="0"/>
        <v>0</v>
      </c>
      <c r="N41" s="22"/>
      <c r="O41" s="22"/>
      <c r="P41" s="22"/>
      <c r="Q41" s="88">
        <f t="shared" si="1"/>
        <v>0</v>
      </c>
      <c r="R41" s="88">
        <f t="shared" si="1"/>
        <v>0</v>
      </c>
      <c r="S41" s="88">
        <f t="shared" si="1"/>
        <v>0</v>
      </c>
    </row>
    <row r="42" spans="1:19" ht="27" x14ac:dyDescent="0.3">
      <c r="B42" s="17" t="s">
        <v>92</v>
      </c>
      <c r="C42" s="21"/>
      <c r="D42" s="21"/>
      <c r="E42" s="87">
        <f>SUM(E38:E41)</f>
        <v>0</v>
      </c>
      <c r="F42" s="87">
        <f t="shared" ref="F42:J42" si="2">SUM(F38:F41)</f>
        <v>0</v>
      </c>
      <c r="G42" s="87">
        <f t="shared" si="2"/>
        <v>0</v>
      </c>
      <c r="H42" s="87">
        <f t="shared" si="2"/>
        <v>0</v>
      </c>
      <c r="I42" s="87">
        <f t="shared" si="2"/>
        <v>0</v>
      </c>
      <c r="J42" s="87">
        <f t="shared" si="2"/>
        <v>0</v>
      </c>
      <c r="K42" s="87">
        <f>C42+E42+H42</f>
        <v>0</v>
      </c>
      <c r="L42" s="87">
        <f>C42+F42+I42</f>
        <v>0</v>
      </c>
      <c r="M42" s="87">
        <f>C42+G42+J42</f>
        <v>0</v>
      </c>
      <c r="N42" s="89" t="s">
        <v>2</v>
      </c>
      <c r="O42" s="89" t="s">
        <v>2</v>
      </c>
      <c r="P42" s="89" t="s">
        <v>2</v>
      </c>
      <c r="Q42" s="88" t="s">
        <v>2</v>
      </c>
      <c r="R42" s="88" t="s">
        <v>2</v>
      </c>
      <c r="S42" s="88" t="s">
        <v>2</v>
      </c>
    </row>
    <row r="43" spans="1:19" ht="27" x14ac:dyDescent="0.3">
      <c r="B43" s="17" t="s">
        <v>93</v>
      </c>
      <c r="C43" s="21"/>
      <c r="D43" s="21"/>
      <c r="E43" s="87" t="s">
        <v>34</v>
      </c>
      <c r="F43" s="87" t="s">
        <v>34</v>
      </c>
      <c r="G43" s="87" t="s">
        <v>34</v>
      </c>
      <c r="H43" s="87" t="s">
        <v>34</v>
      </c>
      <c r="I43" s="87" t="s">
        <v>34</v>
      </c>
      <c r="J43" s="87" t="s">
        <v>34</v>
      </c>
      <c r="K43" s="87">
        <f>C43</f>
        <v>0</v>
      </c>
      <c r="L43" s="87">
        <f>C43</f>
        <v>0</v>
      </c>
      <c r="M43" s="87">
        <f>C43</f>
        <v>0</v>
      </c>
      <c r="N43" s="89" t="s">
        <v>2</v>
      </c>
      <c r="O43" s="89" t="s">
        <v>2</v>
      </c>
      <c r="P43" s="89" t="s">
        <v>2</v>
      </c>
      <c r="Q43" s="88" t="s">
        <v>2</v>
      </c>
      <c r="R43" s="88" t="s">
        <v>2</v>
      </c>
      <c r="S43" s="88" t="s">
        <v>2</v>
      </c>
    </row>
    <row r="44" spans="1:19" x14ac:dyDescent="0.3">
      <c r="B44" s="17" t="s">
        <v>94</v>
      </c>
      <c r="C44" s="87">
        <f>SUM(C38:C41)</f>
        <v>0</v>
      </c>
      <c r="D44" s="87">
        <f>SUM(D38:D41)</f>
        <v>0</v>
      </c>
      <c r="E44" s="87">
        <f>E42</f>
        <v>0</v>
      </c>
      <c r="F44" s="87">
        <f t="shared" ref="F44:J44" si="3">F42</f>
        <v>0</v>
      </c>
      <c r="G44" s="87">
        <f t="shared" si="3"/>
        <v>0</v>
      </c>
      <c r="H44" s="87">
        <f t="shared" si="3"/>
        <v>0</v>
      </c>
      <c r="I44" s="87">
        <f t="shared" si="3"/>
        <v>0</v>
      </c>
      <c r="J44" s="87">
        <f t="shared" si="3"/>
        <v>0</v>
      </c>
      <c r="K44" s="89">
        <f>K42+K43</f>
        <v>0</v>
      </c>
      <c r="L44" s="89">
        <f t="shared" ref="L44:M44" si="4">L42+L43</f>
        <v>0</v>
      </c>
      <c r="M44" s="89">
        <f t="shared" si="4"/>
        <v>0</v>
      </c>
      <c r="N44" s="89">
        <f>SUM(N38:N41)</f>
        <v>0</v>
      </c>
      <c r="O44" s="89">
        <f t="shared" ref="O44:P44" si="5">SUM(O38:O41)</f>
        <v>0</v>
      </c>
      <c r="P44" s="89">
        <f t="shared" si="5"/>
        <v>0</v>
      </c>
      <c r="Q44" s="88">
        <f>K44+N44</f>
        <v>0</v>
      </c>
      <c r="R44" s="88">
        <f>L44+O44</f>
        <v>0</v>
      </c>
      <c r="S44" s="88">
        <f>M44+P44</f>
        <v>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5713"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115714"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115715"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115716"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249977111117893"/>
  </sheetPr>
  <dimension ref="A1:W44"/>
  <sheetViews>
    <sheetView zoomScaleNormal="100" workbookViewId="0">
      <selection activeCell="C5" sqref="C5"/>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64">
        <v>1206</v>
      </c>
      <c r="E5" s="23" t="s">
        <v>44</v>
      </c>
      <c r="F5" s="19"/>
      <c r="H5" s="2"/>
      <c r="I5" s="2"/>
      <c r="J5" s="2"/>
    </row>
    <row r="6" spans="1:23" ht="52.8" x14ac:dyDescent="0.3">
      <c r="B6" s="23" t="s">
        <v>41</v>
      </c>
      <c r="C6" s="64" t="s">
        <v>200</v>
      </c>
      <c r="E6" s="23" t="s">
        <v>45</v>
      </c>
      <c r="F6" s="19"/>
      <c r="H6" s="2"/>
      <c r="I6" s="2"/>
      <c r="J6" s="2"/>
    </row>
    <row r="7" spans="1:23" ht="18" customHeight="1" x14ac:dyDescent="0.3">
      <c r="B7" s="23" t="s">
        <v>42</v>
      </c>
      <c r="C7" s="64">
        <v>32001</v>
      </c>
      <c r="H7" s="2"/>
      <c r="I7" s="2"/>
      <c r="J7" s="2"/>
    </row>
    <row r="8" spans="1:23" ht="118.8" x14ac:dyDescent="0.3">
      <c r="B8" s="23" t="s">
        <v>43</v>
      </c>
      <c r="C8" s="64" t="s">
        <v>202</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8" x14ac:dyDescent="0.35">
      <c r="B13" s="20"/>
      <c r="C13" s="20"/>
      <c r="D13" s="20"/>
      <c r="E13" s="20"/>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90" t="s">
        <v>106</v>
      </c>
      <c r="G18" s="90" t="s">
        <v>107</v>
      </c>
      <c r="H18" s="90" t="s">
        <v>1</v>
      </c>
      <c r="I18" s="90" t="s">
        <v>3</v>
      </c>
      <c r="J18" s="90" t="s">
        <v>102</v>
      </c>
      <c r="K18" s="468"/>
    </row>
    <row r="19" spans="1:11" ht="15" customHeight="1" x14ac:dyDescent="0.3">
      <c r="B19" s="20"/>
      <c r="C19" s="20"/>
      <c r="D19" s="20"/>
      <c r="E19" s="20"/>
      <c r="F19" s="20"/>
      <c r="G19" s="20"/>
      <c r="H19" s="20"/>
      <c r="I19" s="20"/>
      <c r="J19" s="20"/>
      <c r="K19" s="20"/>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89" t="s">
        <v>57</v>
      </c>
      <c r="D36" s="89"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89" t="s">
        <v>8</v>
      </c>
      <c r="D37" s="89" t="s">
        <v>0</v>
      </c>
      <c r="E37" s="87" t="s">
        <v>1</v>
      </c>
      <c r="F37" s="87" t="s">
        <v>3</v>
      </c>
      <c r="G37" s="87" t="s">
        <v>102</v>
      </c>
      <c r="H37" s="87" t="s">
        <v>1</v>
      </c>
      <c r="I37" s="87" t="s">
        <v>3</v>
      </c>
      <c r="J37" s="87" t="s">
        <v>102</v>
      </c>
      <c r="K37" s="87" t="s">
        <v>10</v>
      </c>
      <c r="L37" s="87" t="s">
        <v>9</v>
      </c>
      <c r="M37" s="87" t="s">
        <v>103</v>
      </c>
      <c r="N37" s="87" t="s">
        <v>10</v>
      </c>
      <c r="O37" s="87" t="s">
        <v>9</v>
      </c>
      <c r="P37" s="87" t="s">
        <v>103</v>
      </c>
      <c r="Q37" s="88" t="s">
        <v>1</v>
      </c>
      <c r="R37" s="88" t="s">
        <v>3</v>
      </c>
      <c r="S37" s="88" t="s">
        <v>102</v>
      </c>
    </row>
    <row r="38" spans="1:19" x14ac:dyDescent="0.3">
      <c r="B38" s="21"/>
      <c r="C38" s="21"/>
      <c r="D38" s="21"/>
      <c r="E38" s="22"/>
      <c r="F38" s="22"/>
      <c r="G38" s="22"/>
      <c r="H38" s="22"/>
      <c r="I38" s="22"/>
      <c r="J38" s="22"/>
      <c r="K38" s="87">
        <f>C38+E38+H38</f>
        <v>0</v>
      </c>
      <c r="L38" s="87">
        <f>C38+F38+I38</f>
        <v>0</v>
      </c>
      <c r="M38" s="87">
        <f>C38+G38+J38</f>
        <v>0</v>
      </c>
      <c r="N38" s="22"/>
      <c r="O38" s="22"/>
      <c r="P38" s="22"/>
      <c r="Q38" s="88">
        <f>K38+N38</f>
        <v>0</v>
      </c>
      <c r="R38" s="88">
        <f>L38+O38</f>
        <v>0</v>
      </c>
      <c r="S38" s="88">
        <f>M38+P38</f>
        <v>0</v>
      </c>
    </row>
    <row r="39" spans="1:19" x14ac:dyDescent="0.3">
      <c r="B39" s="21"/>
      <c r="C39" s="21"/>
      <c r="D39" s="21"/>
      <c r="E39" s="22"/>
      <c r="F39" s="22"/>
      <c r="G39" s="22"/>
      <c r="H39" s="22"/>
      <c r="I39" s="22"/>
      <c r="J39" s="22"/>
      <c r="K39" s="87">
        <f t="shared" ref="K39:M41" si="0">C39+E39+H39</f>
        <v>0</v>
      </c>
      <c r="L39" s="87">
        <f t="shared" si="0"/>
        <v>0</v>
      </c>
      <c r="M39" s="87">
        <f t="shared" si="0"/>
        <v>0</v>
      </c>
      <c r="N39" s="22"/>
      <c r="O39" s="22"/>
      <c r="P39" s="22"/>
      <c r="Q39" s="88">
        <f t="shared" ref="Q39:S41" si="1">K39+N39</f>
        <v>0</v>
      </c>
      <c r="R39" s="88">
        <f t="shared" si="1"/>
        <v>0</v>
      </c>
      <c r="S39" s="88">
        <f t="shared" si="1"/>
        <v>0</v>
      </c>
    </row>
    <row r="40" spans="1:19" x14ac:dyDescent="0.3">
      <c r="B40" s="21"/>
      <c r="C40" s="21"/>
      <c r="D40" s="21"/>
      <c r="E40" s="22"/>
      <c r="F40" s="22"/>
      <c r="G40" s="22"/>
      <c r="H40" s="22"/>
      <c r="I40" s="22"/>
      <c r="J40" s="22"/>
      <c r="K40" s="87">
        <f t="shared" si="0"/>
        <v>0</v>
      </c>
      <c r="L40" s="87">
        <f t="shared" si="0"/>
        <v>0</v>
      </c>
      <c r="M40" s="87">
        <f t="shared" si="0"/>
        <v>0</v>
      </c>
      <c r="N40" s="22"/>
      <c r="O40" s="22"/>
      <c r="P40" s="22"/>
      <c r="Q40" s="88">
        <f t="shared" si="1"/>
        <v>0</v>
      </c>
      <c r="R40" s="88">
        <f t="shared" si="1"/>
        <v>0</v>
      </c>
      <c r="S40" s="88">
        <f t="shared" si="1"/>
        <v>0</v>
      </c>
    </row>
    <row r="41" spans="1:19" x14ac:dyDescent="0.3">
      <c r="B41" s="21"/>
      <c r="C41" s="21"/>
      <c r="D41" s="21"/>
      <c r="E41" s="22"/>
      <c r="F41" s="22"/>
      <c r="G41" s="22"/>
      <c r="H41" s="22"/>
      <c r="I41" s="22"/>
      <c r="J41" s="22"/>
      <c r="K41" s="87">
        <f t="shared" si="0"/>
        <v>0</v>
      </c>
      <c r="L41" s="87">
        <f t="shared" si="0"/>
        <v>0</v>
      </c>
      <c r="M41" s="87">
        <f t="shared" si="0"/>
        <v>0</v>
      </c>
      <c r="N41" s="22"/>
      <c r="O41" s="22"/>
      <c r="P41" s="22"/>
      <c r="Q41" s="88">
        <f t="shared" si="1"/>
        <v>0</v>
      </c>
      <c r="R41" s="88">
        <f t="shared" si="1"/>
        <v>0</v>
      </c>
      <c r="S41" s="88">
        <f t="shared" si="1"/>
        <v>0</v>
      </c>
    </row>
    <row r="42" spans="1:19" ht="27" x14ac:dyDescent="0.3">
      <c r="B42" s="17" t="s">
        <v>92</v>
      </c>
      <c r="C42" s="21"/>
      <c r="D42" s="21"/>
      <c r="E42" s="87">
        <f>SUM(E38:E41)</f>
        <v>0</v>
      </c>
      <c r="F42" s="87">
        <f t="shared" ref="F42:J42" si="2">SUM(F38:F41)</f>
        <v>0</v>
      </c>
      <c r="G42" s="87">
        <f t="shared" si="2"/>
        <v>0</v>
      </c>
      <c r="H42" s="87">
        <f t="shared" si="2"/>
        <v>0</v>
      </c>
      <c r="I42" s="87">
        <f t="shared" si="2"/>
        <v>0</v>
      </c>
      <c r="J42" s="87">
        <f t="shared" si="2"/>
        <v>0</v>
      </c>
      <c r="K42" s="87">
        <f>C42+E42+H42</f>
        <v>0</v>
      </c>
      <c r="L42" s="87">
        <f>C42+F42+I42</f>
        <v>0</v>
      </c>
      <c r="M42" s="87">
        <f>C42+G42+J42</f>
        <v>0</v>
      </c>
      <c r="N42" s="89" t="s">
        <v>2</v>
      </c>
      <c r="O42" s="89" t="s">
        <v>2</v>
      </c>
      <c r="P42" s="89" t="s">
        <v>2</v>
      </c>
      <c r="Q42" s="88" t="s">
        <v>2</v>
      </c>
      <c r="R42" s="88" t="s">
        <v>2</v>
      </c>
      <c r="S42" s="88" t="s">
        <v>2</v>
      </c>
    </row>
    <row r="43" spans="1:19" ht="27" x14ac:dyDescent="0.3">
      <c r="B43" s="17" t="s">
        <v>93</v>
      </c>
      <c r="C43" s="21"/>
      <c r="D43" s="21"/>
      <c r="E43" s="87" t="s">
        <v>34</v>
      </c>
      <c r="F43" s="87" t="s">
        <v>34</v>
      </c>
      <c r="G43" s="87" t="s">
        <v>34</v>
      </c>
      <c r="H43" s="87" t="s">
        <v>34</v>
      </c>
      <c r="I43" s="87" t="s">
        <v>34</v>
      </c>
      <c r="J43" s="87" t="s">
        <v>34</v>
      </c>
      <c r="K43" s="87">
        <f>C43</f>
        <v>0</v>
      </c>
      <c r="L43" s="87">
        <f>C43</f>
        <v>0</v>
      </c>
      <c r="M43" s="87">
        <f>C43</f>
        <v>0</v>
      </c>
      <c r="N43" s="89" t="s">
        <v>2</v>
      </c>
      <c r="O43" s="89" t="s">
        <v>2</v>
      </c>
      <c r="P43" s="89" t="s">
        <v>2</v>
      </c>
      <c r="Q43" s="88" t="s">
        <v>2</v>
      </c>
      <c r="R43" s="88" t="s">
        <v>2</v>
      </c>
      <c r="S43" s="88" t="s">
        <v>2</v>
      </c>
    </row>
    <row r="44" spans="1:19" x14ac:dyDescent="0.3">
      <c r="B44" s="17" t="s">
        <v>94</v>
      </c>
      <c r="C44" s="87">
        <f>SUM(C38:C41)</f>
        <v>0</v>
      </c>
      <c r="D44" s="87">
        <f>SUM(D38:D41)</f>
        <v>0</v>
      </c>
      <c r="E44" s="87">
        <f>E42</f>
        <v>0</v>
      </c>
      <c r="F44" s="87">
        <f t="shared" ref="F44:J44" si="3">F42</f>
        <v>0</v>
      </c>
      <c r="G44" s="87">
        <f t="shared" si="3"/>
        <v>0</v>
      </c>
      <c r="H44" s="87">
        <f t="shared" si="3"/>
        <v>0</v>
      </c>
      <c r="I44" s="87">
        <f t="shared" si="3"/>
        <v>0</v>
      </c>
      <c r="J44" s="87">
        <f t="shared" si="3"/>
        <v>0</v>
      </c>
      <c r="K44" s="89">
        <f>K42+K43</f>
        <v>0</v>
      </c>
      <c r="L44" s="89">
        <f t="shared" ref="L44:M44" si="4">L42+L43</f>
        <v>0</v>
      </c>
      <c r="M44" s="89">
        <f t="shared" si="4"/>
        <v>0</v>
      </c>
      <c r="N44" s="89">
        <f>SUM(N38:N41)</f>
        <v>0</v>
      </c>
      <c r="O44" s="89">
        <f t="shared" ref="O44:P44" si="5">SUM(O38:O41)</f>
        <v>0</v>
      </c>
      <c r="P44" s="89">
        <f t="shared" si="5"/>
        <v>0</v>
      </c>
      <c r="Q44" s="88">
        <f>K44+N44</f>
        <v>0</v>
      </c>
      <c r="R44" s="88">
        <f>L44+O44</f>
        <v>0</v>
      </c>
      <c r="S44" s="88">
        <f>M44+P44</f>
        <v>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4689"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114690"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114691"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114692"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249977111117893"/>
  </sheetPr>
  <dimension ref="A1:W44"/>
  <sheetViews>
    <sheetView zoomScaleNormal="100" workbookViewId="0">
      <selection activeCell="C5" sqref="C5"/>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64">
        <v>1206</v>
      </c>
      <c r="E5" s="23" t="s">
        <v>44</v>
      </c>
      <c r="F5" s="19"/>
      <c r="H5" s="2"/>
      <c r="I5" s="2"/>
      <c r="J5" s="2"/>
    </row>
    <row r="6" spans="1:23" ht="52.8" x14ac:dyDescent="0.3">
      <c r="B6" s="23" t="s">
        <v>41</v>
      </c>
      <c r="C6" s="64" t="s">
        <v>200</v>
      </c>
      <c r="E6" s="23" t="s">
        <v>45</v>
      </c>
      <c r="F6" s="19"/>
      <c r="H6" s="2"/>
      <c r="I6" s="2"/>
      <c r="J6" s="2"/>
    </row>
    <row r="7" spans="1:23" ht="18" customHeight="1" x14ac:dyDescent="0.3">
      <c r="B7" s="23" t="s">
        <v>42</v>
      </c>
      <c r="C7" s="64">
        <v>32002</v>
      </c>
      <c r="H7" s="2"/>
      <c r="I7" s="2"/>
      <c r="J7" s="2"/>
    </row>
    <row r="8" spans="1:23" ht="158.4" x14ac:dyDescent="0.3">
      <c r="B8" s="23" t="s">
        <v>43</v>
      </c>
      <c r="C8" s="64" t="s">
        <v>203</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8" x14ac:dyDescent="0.35">
      <c r="B13" s="20"/>
      <c r="C13" s="20"/>
      <c r="D13" s="20"/>
      <c r="E13" s="20"/>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90" t="s">
        <v>106</v>
      </c>
      <c r="G18" s="90" t="s">
        <v>107</v>
      </c>
      <c r="H18" s="90" t="s">
        <v>1</v>
      </c>
      <c r="I18" s="90" t="s">
        <v>3</v>
      </c>
      <c r="J18" s="90" t="s">
        <v>102</v>
      </c>
      <c r="K18" s="468"/>
    </row>
    <row r="19" spans="1:11" ht="15" customHeight="1" x14ac:dyDescent="0.3">
      <c r="B19" s="20"/>
      <c r="C19" s="20"/>
      <c r="D19" s="20"/>
      <c r="E19" s="20"/>
      <c r="F19" s="20"/>
      <c r="G19" s="20"/>
      <c r="H19" s="20"/>
      <c r="I19" s="20"/>
      <c r="J19" s="20"/>
      <c r="K19" s="20"/>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89" t="s">
        <v>57</v>
      </c>
      <c r="D36" s="89"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89" t="s">
        <v>8</v>
      </c>
      <c r="D37" s="89" t="s">
        <v>0</v>
      </c>
      <c r="E37" s="87" t="s">
        <v>1</v>
      </c>
      <c r="F37" s="87" t="s">
        <v>3</v>
      </c>
      <c r="G37" s="87" t="s">
        <v>102</v>
      </c>
      <c r="H37" s="87" t="s">
        <v>1</v>
      </c>
      <c r="I37" s="87" t="s">
        <v>3</v>
      </c>
      <c r="J37" s="87" t="s">
        <v>102</v>
      </c>
      <c r="K37" s="87" t="s">
        <v>10</v>
      </c>
      <c r="L37" s="87" t="s">
        <v>9</v>
      </c>
      <c r="M37" s="87" t="s">
        <v>103</v>
      </c>
      <c r="N37" s="87" t="s">
        <v>10</v>
      </c>
      <c r="O37" s="87" t="s">
        <v>9</v>
      </c>
      <c r="P37" s="87" t="s">
        <v>103</v>
      </c>
      <c r="Q37" s="88" t="s">
        <v>1</v>
      </c>
      <c r="R37" s="88" t="s">
        <v>3</v>
      </c>
      <c r="S37" s="88" t="s">
        <v>102</v>
      </c>
    </row>
    <row r="38" spans="1:19" x14ac:dyDescent="0.3">
      <c r="B38" s="21"/>
      <c r="C38" s="21"/>
      <c r="D38" s="21"/>
      <c r="E38" s="22"/>
      <c r="F38" s="22"/>
      <c r="G38" s="22"/>
      <c r="H38" s="22"/>
      <c r="I38" s="22"/>
      <c r="J38" s="22"/>
      <c r="K38" s="87">
        <f>C38+E38+H38</f>
        <v>0</v>
      </c>
      <c r="L38" s="87">
        <f>C38+F38+I38</f>
        <v>0</v>
      </c>
      <c r="M38" s="87">
        <f>C38+G38+J38</f>
        <v>0</v>
      </c>
      <c r="N38" s="22"/>
      <c r="O38" s="22"/>
      <c r="P38" s="22"/>
      <c r="Q38" s="88">
        <f>K38+N38</f>
        <v>0</v>
      </c>
      <c r="R38" s="88">
        <f>L38+O38</f>
        <v>0</v>
      </c>
      <c r="S38" s="88">
        <f>M38+P38</f>
        <v>0</v>
      </c>
    </row>
    <row r="39" spans="1:19" x14ac:dyDescent="0.3">
      <c r="B39" s="21"/>
      <c r="C39" s="21"/>
      <c r="D39" s="21"/>
      <c r="E39" s="22"/>
      <c r="F39" s="22"/>
      <c r="G39" s="22"/>
      <c r="H39" s="22"/>
      <c r="I39" s="22"/>
      <c r="J39" s="22"/>
      <c r="K39" s="87">
        <f t="shared" ref="K39:M41" si="0">C39+E39+H39</f>
        <v>0</v>
      </c>
      <c r="L39" s="87">
        <f t="shared" si="0"/>
        <v>0</v>
      </c>
      <c r="M39" s="87">
        <f t="shared" si="0"/>
        <v>0</v>
      </c>
      <c r="N39" s="22"/>
      <c r="O39" s="22"/>
      <c r="P39" s="22"/>
      <c r="Q39" s="88">
        <f t="shared" ref="Q39:S41" si="1">K39+N39</f>
        <v>0</v>
      </c>
      <c r="R39" s="88">
        <f t="shared" si="1"/>
        <v>0</v>
      </c>
      <c r="S39" s="88">
        <f t="shared" si="1"/>
        <v>0</v>
      </c>
    </row>
    <row r="40" spans="1:19" x14ac:dyDescent="0.3">
      <c r="B40" s="21"/>
      <c r="C40" s="21"/>
      <c r="D40" s="21"/>
      <c r="E40" s="22"/>
      <c r="F40" s="22"/>
      <c r="G40" s="22"/>
      <c r="H40" s="22"/>
      <c r="I40" s="22"/>
      <c r="J40" s="22"/>
      <c r="K40" s="87">
        <f t="shared" si="0"/>
        <v>0</v>
      </c>
      <c r="L40" s="87">
        <f t="shared" si="0"/>
        <v>0</v>
      </c>
      <c r="M40" s="87">
        <f t="shared" si="0"/>
        <v>0</v>
      </c>
      <c r="N40" s="22"/>
      <c r="O40" s="22"/>
      <c r="P40" s="22"/>
      <c r="Q40" s="88">
        <f t="shared" si="1"/>
        <v>0</v>
      </c>
      <c r="R40" s="88">
        <f t="shared" si="1"/>
        <v>0</v>
      </c>
      <c r="S40" s="88">
        <f t="shared" si="1"/>
        <v>0</v>
      </c>
    </row>
    <row r="41" spans="1:19" x14ac:dyDescent="0.3">
      <c r="B41" s="21"/>
      <c r="C41" s="21"/>
      <c r="D41" s="21"/>
      <c r="E41" s="22"/>
      <c r="F41" s="22"/>
      <c r="G41" s="22"/>
      <c r="H41" s="22"/>
      <c r="I41" s="22"/>
      <c r="J41" s="22"/>
      <c r="K41" s="87">
        <f t="shared" si="0"/>
        <v>0</v>
      </c>
      <c r="L41" s="87">
        <f t="shared" si="0"/>
        <v>0</v>
      </c>
      <c r="M41" s="87">
        <f t="shared" si="0"/>
        <v>0</v>
      </c>
      <c r="N41" s="22"/>
      <c r="O41" s="22"/>
      <c r="P41" s="22"/>
      <c r="Q41" s="88">
        <f t="shared" si="1"/>
        <v>0</v>
      </c>
      <c r="R41" s="88">
        <f t="shared" si="1"/>
        <v>0</v>
      </c>
      <c r="S41" s="88">
        <f t="shared" si="1"/>
        <v>0</v>
      </c>
    </row>
    <row r="42" spans="1:19" ht="27" x14ac:dyDescent="0.3">
      <c r="B42" s="17" t="s">
        <v>92</v>
      </c>
      <c r="C42" s="21"/>
      <c r="D42" s="21"/>
      <c r="E42" s="87">
        <f>SUM(E38:E41)</f>
        <v>0</v>
      </c>
      <c r="F42" s="87">
        <f t="shared" ref="F42:J42" si="2">SUM(F38:F41)</f>
        <v>0</v>
      </c>
      <c r="G42" s="87">
        <f t="shared" si="2"/>
        <v>0</v>
      </c>
      <c r="H42" s="87">
        <f t="shared" si="2"/>
        <v>0</v>
      </c>
      <c r="I42" s="87">
        <f t="shared" si="2"/>
        <v>0</v>
      </c>
      <c r="J42" s="87">
        <f t="shared" si="2"/>
        <v>0</v>
      </c>
      <c r="K42" s="87">
        <f>C42+E42+H42</f>
        <v>0</v>
      </c>
      <c r="L42" s="87">
        <f>C42+F42+I42</f>
        <v>0</v>
      </c>
      <c r="M42" s="87">
        <f>C42+G42+J42</f>
        <v>0</v>
      </c>
      <c r="N42" s="89" t="s">
        <v>2</v>
      </c>
      <c r="O42" s="89" t="s">
        <v>2</v>
      </c>
      <c r="P42" s="89" t="s">
        <v>2</v>
      </c>
      <c r="Q42" s="88" t="s">
        <v>2</v>
      </c>
      <c r="R42" s="88" t="s">
        <v>2</v>
      </c>
      <c r="S42" s="88" t="s">
        <v>2</v>
      </c>
    </row>
    <row r="43" spans="1:19" ht="27" x14ac:dyDescent="0.3">
      <c r="B43" s="17" t="s">
        <v>93</v>
      </c>
      <c r="C43" s="21"/>
      <c r="D43" s="21"/>
      <c r="E43" s="87" t="s">
        <v>34</v>
      </c>
      <c r="F43" s="87" t="s">
        <v>34</v>
      </c>
      <c r="G43" s="87" t="s">
        <v>34</v>
      </c>
      <c r="H43" s="87" t="s">
        <v>34</v>
      </c>
      <c r="I43" s="87" t="s">
        <v>34</v>
      </c>
      <c r="J43" s="87" t="s">
        <v>34</v>
      </c>
      <c r="K43" s="87">
        <f>C43</f>
        <v>0</v>
      </c>
      <c r="L43" s="87">
        <f>C43</f>
        <v>0</v>
      </c>
      <c r="M43" s="87">
        <f>C43</f>
        <v>0</v>
      </c>
      <c r="N43" s="89" t="s">
        <v>2</v>
      </c>
      <c r="O43" s="89" t="s">
        <v>2</v>
      </c>
      <c r="P43" s="89" t="s">
        <v>2</v>
      </c>
      <c r="Q43" s="88" t="s">
        <v>2</v>
      </c>
      <c r="R43" s="88" t="s">
        <v>2</v>
      </c>
      <c r="S43" s="88" t="s">
        <v>2</v>
      </c>
    </row>
    <row r="44" spans="1:19" x14ac:dyDescent="0.3">
      <c r="B44" s="17" t="s">
        <v>94</v>
      </c>
      <c r="C44" s="87">
        <f>SUM(C38:C41)</f>
        <v>0</v>
      </c>
      <c r="D44" s="87">
        <f>SUM(D38:D41)</f>
        <v>0</v>
      </c>
      <c r="E44" s="87">
        <f>E42</f>
        <v>0</v>
      </c>
      <c r="F44" s="87">
        <f t="shared" ref="F44:J44" si="3">F42</f>
        <v>0</v>
      </c>
      <c r="G44" s="87">
        <f t="shared" si="3"/>
        <v>0</v>
      </c>
      <c r="H44" s="87">
        <f t="shared" si="3"/>
        <v>0</v>
      </c>
      <c r="I44" s="87">
        <f t="shared" si="3"/>
        <v>0</v>
      </c>
      <c r="J44" s="87">
        <f t="shared" si="3"/>
        <v>0</v>
      </c>
      <c r="K44" s="89">
        <f>K42+K43</f>
        <v>0</v>
      </c>
      <c r="L44" s="89">
        <f t="shared" ref="L44:M44" si="4">L42+L43</f>
        <v>0</v>
      </c>
      <c r="M44" s="89">
        <f t="shared" si="4"/>
        <v>0</v>
      </c>
      <c r="N44" s="89">
        <f>SUM(N38:N41)</f>
        <v>0</v>
      </c>
      <c r="O44" s="89">
        <f t="shared" ref="O44:P44" si="5">SUM(O38:O41)</f>
        <v>0</v>
      </c>
      <c r="P44" s="89">
        <f t="shared" si="5"/>
        <v>0</v>
      </c>
      <c r="Q44" s="88">
        <f>K44+N44</f>
        <v>0</v>
      </c>
      <c r="R44" s="88">
        <f>L44+O44</f>
        <v>0</v>
      </c>
      <c r="S44" s="88">
        <f>M44+P44</f>
        <v>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3665"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113666"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113667"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113668"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32"/>
  <sheetViews>
    <sheetView topLeftCell="A16" zoomScaleNormal="100" workbookViewId="0">
      <selection activeCell="Z67" sqref="Z1:AB1048576"/>
    </sheetView>
  </sheetViews>
  <sheetFormatPr defaultColWidth="8.88671875" defaultRowHeight="14.4" x14ac:dyDescent="0.3"/>
  <cols>
    <col min="1" max="1" width="8.88671875" style="295"/>
    <col min="2" max="3" width="27.109375" style="295" customWidth="1"/>
    <col min="4" max="4" width="29" style="295" customWidth="1"/>
    <col min="5" max="5" width="39.109375" style="295" customWidth="1"/>
    <col min="6" max="6" width="16" style="295" customWidth="1"/>
    <col min="7" max="7" width="16.5546875" style="295" customWidth="1"/>
    <col min="8" max="10" width="12.6640625" style="295" bestFit="1" customWidth="1"/>
    <col min="11" max="11" width="24.6640625" style="295" customWidth="1"/>
    <col min="12" max="12" width="10.6640625" style="295" bestFit="1" customWidth="1"/>
    <col min="13" max="13" width="10.88671875" style="295" bestFit="1" customWidth="1"/>
    <col min="14" max="16" width="7" style="295" customWidth="1"/>
    <col min="17" max="17" width="11.109375" style="295" bestFit="1" customWidth="1"/>
    <col min="18" max="18" width="10.6640625" style="295" bestFit="1" customWidth="1"/>
    <col min="19" max="19" width="10.88671875" style="295" bestFit="1" customWidth="1"/>
    <col min="20" max="20" width="8.88671875" style="295"/>
    <col min="21" max="21" width="31.6640625" style="295" bestFit="1" customWidth="1"/>
    <col min="22" max="22" width="9.88671875" style="295" bestFit="1" customWidth="1"/>
    <col min="23" max="16384" width="8.88671875" style="295"/>
  </cols>
  <sheetData>
    <row r="1" spans="1:23" ht="16.2" x14ac:dyDescent="0.3">
      <c r="A1" s="1" t="s">
        <v>33</v>
      </c>
      <c r="C1" s="1"/>
      <c r="D1" s="1"/>
      <c r="E1" s="1"/>
      <c r="F1" s="1"/>
      <c r="G1" s="1"/>
      <c r="H1" s="1"/>
      <c r="I1" s="1"/>
      <c r="J1" s="1"/>
      <c r="U1" s="296" t="s">
        <v>11</v>
      </c>
      <c r="V1" s="296" t="s">
        <v>12</v>
      </c>
      <c r="W1" s="296" t="s">
        <v>13</v>
      </c>
    </row>
    <row r="2" spans="1:23" ht="15" x14ac:dyDescent="0.3">
      <c r="A2" s="5"/>
      <c r="C2" s="5"/>
      <c r="D2" s="5"/>
      <c r="E2" s="5"/>
      <c r="F2" s="5"/>
      <c r="G2" s="5"/>
      <c r="H2" s="5"/>
      <c r="I2" s="5"/>
      <c r="J2" s="5"/>
      <c r="U2" s="296" t="s">
        <v>14</v>
      </c>
      <c r="V2" s="296" t="s">
        <v>15</v>
      </c>
      <c r="W2" s="296"/>
    </row>
    <row r="3" spans="1:23" ht="15.75" customHeight="1" x14ac:dyDescent="0.3">
      <c r="A3" s="1" t="s">
        <v>16</v>
      </c>
      <c r="C3" s="297"/>
      <c r="D3" s="297"/>
      <c r="E3" s="297"/>
      <c r="F3" s="297"/>
      <c r="G3" s="5"/>
      <c r="H3" s="5"/>
      <c r="I3" s="5"/>
      <c r="J3" s="5"/>
      <c r="U3" s="296" t="s">
        <v>17</v>
      </c>
      <c r="V3" s="296" t="s">
        <v>18</v>
      </c>
      <c r="W3" s="296"/>
    </row>
    <row r="4" spans="1:23" ht="15.75" customHeight="1" x14ac:dyDescent="0.3">
      <c r="B4" s="298"/>
      <c r="C4" s="298"/>
      <c r="D4" s="298"/>
      <c r="E4" s="298"/>
      <c r="F4" s="298"/>
      <c r="G4" s="2"/>
      <c r="H4" s="2"/>
      <c r="I4" s="2"/>
      <c r="J4" s="2"/>
      <c r="U4" s="296" t="s">
        <v>19</v>
      </c>
      <c r="V4" s="296"/>
    </row>
    <row r="5" spans="1:23" ht="18.75" customHeight="1" x14ac:dyDescent="0.3">
      <c r="B5" s="23" t="s">
        <v>40</v>
      </c>
      <c r="C5" s="19">
        <v>1205</v>
      </c>
      <c r="E5" s="23" t="s">
        <v>44</v>
      </c>
      <c r="F5" s="19" t="s">
        <v>237</v>
      </c>
      <c r="H5" s="2"/>
      <c r="I5" s="2"/>
      <c r="J5" s="2"/>
    </row>
    <row r="6" spans="1:23" ht="18" x14ac:dyDescent="0.3">
      <c r="B6" s="23" t="s">
        <v>41</v>
      </c>
      <c r="C6" s="64" t="s">
        <v>204</v>
      </c>
      <c r="E6" s="23" t="s">
        <v>45</v>
      </c>
      <c r="F6" s="158" t="s">
        <v>305</v>
      </c>
      <c r="H6" s="2"/>
      <c r="I6" s="2"/>
      <c r="J6" s="2"/>
    </row>
    <row r="7" spans="1:23" ht="18" customHeight="1" x14ac:dyDescent="0.3">
      <c r="B7" s="23" t="s">
        <v>42</v>
      </c>
      <c r="C7" s="19">
        <v>12001</v>
      </c>
      <c r="H7" s="2"/>
      <c r="I7" s="2"/>
      <c r="J7" s="2"/>
    </row>
    <row r="8" spans="1:23" ht="52.8" x14ac:dyDescent="0.3">
      <c r="B8" s="23" t="s">
        <v>43</v>
      </c>
      <c r="C8" s="64" t="s">
        <v>736</v>
      </c>
      <c r="H8" s="2"/>
      <c r="I8" s="2"/>
      <c r="J8" s="2"/>
    </row>
    <row r="9" spans="1:23" ht="18" x14ac:dyDescent="0.3">
      <c r="B9" s="5"/>
      <c r="C9" s="5"/>
      <c r="D9" s="5"/>
      <c r="E9" s="5"/>
      <c r="F9" s="2"/>
      <c r="G9" s="2"/>
      <c r="H9" s="2"/>
      <c r="I9" s="2"/>
      <c r="J9" s="2"/>
    </row>
    <row r="10" spans="1:23" ht="15.75" customHeight="1" x14ac:dyDescent="0.3">
      <c r="A10" s="1" t="s">
        <v>20</v>
      </c>
      <c r="C10" s="2"/>
      <c r="D10" s="2"/>
      <c r="E10" s="2"/>
      <c r="F10" s="2"/>
      <c r="G10" s="2"/>
      <c r="H10" s="2"/>
      <c r="I10" s="2"/>
      <c r="J10" s="2"/>
    </row>
    <row r="11" spans="1:23" ht="18" x14ac:dyDescent="0.3">
      <c r="B11" s="2"/>
      <c r="C11" s="2"/>
      <c r="D11" s="2"/>
      <c r="E11" s="2"/>
      <c r="F11" s="2"/>
      <c r="G11" s="2"/>
      <c r="H11" s="2"/>
      <c r="I11" s="2"/>
      <c r="J11" s="2"/>
    </row>
    <row r="12" spans="1:23" ht="53.4" x14ac:dyDescent="0.3">
      <c r="B12" s="23" t="s">
        <v>46</v>
      </c>
      <c r="C12" s="299" t="s">
        <v>47</v>
      </c>
      <c r="D12" s="299" t="s">
        <v>48</v>
      </c>
      <c r="E12" s="299" t="s">
        <v>49</v>
      </c>
      <c r="F12" s="2"/>
      <c r="G12" s="2"/>
      <c r="H12" s="2"/>
      <c r="I12" s="2"/>
      <c r="J12" s="2"/>
    </row>
    <row r="13" spans="1:23" ht="18" x14ac:dyDescent="0.3">
      <c r="B13" s="93"/>
      <c r="C13" s="21"/>
      <c r="D13" s="21"/>
      <c r="E13" s="21"/>
      <c r="F13" s="298"/>
      <c r="G13" s="2"/>
      <c r="H13" s="2"/>
      <c r="I13" s="2"/>
      <c r="J13" s="298"/>
    </row>
    <row r="14" spans="1:23" ht="18" x14ac:dyDescent="0.3">
      <c r="B14" s="10"/>
      <c r="C14" s="10"/>
      <c r="D14" s="10"/>
      <c r="E14" s="10"/>
      <c r="F14" s="2"/>
      <c r="G14" s="2"/>
      <c r="H14" s="2"/>
      <c r="I14" s="2"/>
      <c r="J14" s="298"/>
    </row>
    <row r="15" spans="1:23" ht="18" x14ac:dyDescent="0.3">
      <c r="A15" s="1" t="s">
        <v>21</v>
      </c>
      <c r="C15" s="2"/>
      <c r="D15" s="2"/>
      <c r="E15" s="2"/>
      <c r="F15" s="2"/>
      <c r="G15" s="2"/>
      <c r="H15" s="2"/>
      <c r="I15" s="2"/>
      <c r="J15" s="298"/>
    </row>
    <row r="16" spans="1:23" ht="18" x14ac:dyDescent="0.3">
      <c r="B16" s="10"/>
      <c r="C16" s="2"/>
      <c r="D16" s="2"/>
      <c r="E16" s="2"/>
      <c r="F16" s="2"/>
      <c r="G16" s="2"/>
      <c r="H16" s="2"/>
      <c r="I16" s="2"/>
      <c r="J16" s="298"/>
    </row>
    <row r="17" spans="1:19" ht="28.2" customHeight="1" x14ac:dyDescent="0.3">
      <c r="B17" s="478" t="s">
        <v>50</v>
      </c>
      <c r="C17" s="478" t="s">
        <v>51</v>
      </c>
      <c r="D17" s="478" t="s">
        <v>52</v>
      </c>
      <c r="E17" s="478" t="s">
        <v>53</v>
      </c>
      <c r="F17" s="480" t="s">
        <v>54</v>
      </c>
      <c r="G17" s="481"/>
      <c r="H17" s="481"/>
      <c r="I17" s="481"/>
      <c r="J17" s="482"/>
      <c r="K17" s="478" t="s">
        <v>55</v>
      </c>
    </row>
    <row r="18" spans="1:19" ht="40.950000000000003" customHeight="1" x14ac:dyDescent="0.3">
      <c r="B18" s="479"/>
      <c r="C18" s="479"/>
      <c r="D18" s="479"/>
      <c r="E18" s="479"/>
      <c r="F18" s="281" t="s">
        <v>106</v>
      </c>
      <c r="G18" s="281" t="s">
        <v>107</v>
      </c>
      <c r="H18" s="281" t="s">
        <v>1</v>
      </c>
      <c r="I18" s="281" t="s">
        <v>3</v>
      </c>
      <c r="J18" s="281" t="s">
        <v>102</v>
      </c>
      <c r="K18" s="479"/>
    </row>
    <row r="19" spans="1:19" ht="15" x14ac:dyDescent="0.3">
      <c r="B19" s="21"/>
      <c r="C19" s="300"/>
      <c r="D19" s="93"/>
      <c r="E19" s="21"/>
      <c r="F19" s="203"/>
      <c r="G19" s="203"/>
      <c r="H19" s="203"/>
      <c r="I19" s="203"/>
      <c r="J19" s="203"/>
      <c r="K19" s="301"/>
    </row>
    <row r="20" spans="1:19" ht="15" x14ac:dyDescent="0.3">
      <c r="B20" s="21"/>
      <c r="C20" s="300"/>
      <c r="D20" s="93"/>
      <c r="E20" s="21"/>
      <c r="F20" s="203"/>
      <c r="G20" s="203"/>
      <c r="H20" s="203"/>
      <c r="I20" s="203"/>
      <c r="J20" s="203"/>
      <c r="K20" s="203"/>
    </row>
    <row r="21" spans="1:19" x14ac:dyDescent="0.3">
      <c r="B21" s="302"/>
      <c r="C21" s="92"/>
      <c r="D21" s="93"/>
      <c r="E21" s="21"/>
      <c r="F21" s="203"/>
      <c r="G21" s="203"/>
      <c r="H21" s="203"/>
      <c r="I21" s="203"/>
      <c r="J21" s="203"/>
      <c r="K21" s="301"/>
    </row>
    <row r="22" spans="1:19" x14ac:dyDescent="0.3">
      <c r="B22" s="22" t="s">
        <v>498</v>
      </c>
      <c r="C22" s="93" t="s">
        <v>403</v>
      </c>
      <c r="D22" s="93"/>
      <c r="E22" s="21"/>
      <c r="F22" s="203">
        <f>+F19*F20*0.012+F21</f>
        <v>0</v>
      </c>
      <c r="G22" s="203">
        <f>+G19*G20*0.012+G21</f>
        <v>0</v>
      </c>
      <c r="H22" s="303"/>
      <c r="I22" s="303">
        <f>+H22</f>
        <v>0</v>
      </c>
      <c r="J22" s="303">
        <f>+I22</f>
        <v>0</v>
      </c>
      <c r="K22" s="203"/>
    </row>
    <row r="23" spans="1:19" x14ac:dyDescent="0.3">
      <c r="F23" s="304"/>
    </row>
    <row r="24" spans="1:19" x14ac:dyDescent="0.3">
      <c r="F24" s="304"/>
      <c r="G24" s="304"/>
    </row>
    <row r="25" spans="1:19" ht="15" x14ac:dyDescent="0.3">
      <c r="A25" s="1" t="s">
        <v>25</v>
      </c>
    </row>
    <row r="27" spans="1:19" ht="54.75" customHeight="1" x14ac:dyDescent="0.3">
      <c r="B27" s="473" t="s">
        <v>56</v>
      </c>
      <c r="C27" s="283" t="s">
        <v>57</v>
      </c>
      <c r="D27" s="283" t="s">
        <v>58</v>
      </c>
      <c r="E27" s="475" t="s">
        <v>59</v>
      </c>
      <c r="F27" s="476"/>
      <c r="G27" s="477"/>
      <c r="H27" s="475" t="s">
        <v>60</v>
      </c>
      <c r="I27" s="476"/>
      <c r="J27" s="477"/>
      <c r="K27" s="475" t="s">
        <v>61</v>
      </c>
      <c r="L27" s="476"/>
      <c r="M27" s="477"/>
      <c r="N27" s="475" t="s">
        <v>62</v>
      </c>
      <c r="O27" s="476"/>
      <c r="P27" s="477"/>
      <c r="Q27" s="470" t="s">
        <v>63</v>
      </c>
      <c r="R27" s="471"/>
      <c r="S27" s="472"/>
    </row>
    <row r="28" spans="1:19" x14ac:dyDescent="0.3">
      <c r="B28" s="474"/>
      <c r="C28" s="283" t="s">
        <v>8</v>
      </c>
      <c r="D28" s="283" t="s">
        <v>0</v>
      </c>
      <c r="E28" s="284" t="s">
        <v>1</v>
      </c>
      <c r="F28" s="284" t="s">
        <v>3</v>
      </c>
      <c r="G28" s="284" t="s">
        <v>102</v>
      </c>
      <c r="H28" s="284" t="s">
        <v>1</v>
      </c>
      <c r="I28" s="284" t="s">
        <v>3</v>
      </c>
      <c r="J28" s="284" t="s">
        <v>102</v>
      </c>
      <c r="K28" s="284" t="s">
        <v>1</v>
      </c>
      <c r="L28" s="284" t="s">
        <v>3</v>
      </c>
      <c r="M28" s="284" t="s">
        <v>102</v>
      </c>
      <c r="N28" s="284" t="s">
        <v>1</v>
      </c>
      <c r="O28" s="284" t="s">
        <v>3</v>
      </c>
      <c r="P28" s="284" t="s">
        <v>102</v>
      </c>
      <c r="Q28" s="282" t="s">
        <v>1</v>
      </c>
      <c r="R28" s="282" t="s">
        <v>3</v>
      </c>
      <c r="S28" s="282" t="s">
        <v>102</v>
      </c>
    </row>
    <row r="29" spans="1:19" x14ac:dyDescent="0.3">
      <c r="B29" s="21" t="s">
        <v>425</v>
      </c>
      <c r="C29" s="305">
        <f>+F22</f>
        <v>0</v>
      </c>
      <c r="D29" s="305">
        <f>+G22</f>
        <v>0</v>
      </c>
      <c r="E29" s="305"/>
      <c r="F29" s="305"/>
      <c r="G29" s="305"/>
      <c r="H29" s="305">
        <f>+H22</f>
        <v>0</v>
      </c>
      <c r="I29" s="305">
        <f t="shared" ref="I29:J29" si="0">+I22</f>
        <v>0</v>
      </c>
      <c r="J29" s="305">
        <f t="shared" si="0"/>
        <v>0</v>
      </c>
      <c r="K29" s="306">
        <f>+H29</f>
        <v>0</v>
      </c>
      <c r="L29" s="306">
        <f t="shared" ref="L29:M29" si="1">+I29</f>
        <v>0</v>
      </c>
      <c r="M29" s="306">
        <f t="shared" si="1"/>
        <v>0</v>
      </c>
      <c r="N29" s="306"/>
      <c r="O29" s="306"/>
      <c r="P29" s="306"/>
      <c r="Q29" s="307">
        <f>+K29</f>
        <v>0</v>
      </c>
      <c r="R29" s="307">
        <f t="shared" ref="R29:S29" si="2">+L29</f>
        <v>0</v>
      </c>
      <c r="S29" s="307">
        <f t="shared" si="2"/>
        <v>0</v>
      </c>
    </row>
    <row r="30" spans="1:19" ht="40.200000000000003" x14ac:dyDescent="0.3">
      <c r="B30" s="17" t="s">
        <v>499</v>
      </c>
      <c r="C30" s="21"/>
      <c r="D30" s="21"/>
      <c r="E30" s="284">
        <f t="shared" ref="E30:J30" si="3">SUM(E29:E29)</f>
        <v>0</v>
      </c>
      <c r="F30" s="284">
        <f t="shared" si="3"/>
        <v>0</v>
      </c>
      <c r="G30" s="284">
        <f t="shared" si="3"/>
        <v>0</v>
      </c>
      <c r="H30" s="308">
        <f t="shared" si="3"/>
        <v>0</v>
      </c>
      <c r="I30" s="308">
        <f t="shared" si="3"/>
        <v>0</v>
      </c>
      <c r="J30" s="308">
        <f t="shared" si="3"/>
        <v>0</v>
      </c>
      <c r="K30" s="308">
        <f>C30+E30+H30</f>
        <v>0</v>
      </c>
      <c r="L30" s="308">
        <f>C30+F30+I30</f>
        <v>0</v>
      </c>
      <c r="M30" s="308">
        <f>C30+G30+J30</f>
        <v>0</v>
      </c>
      <c r="N30" s="283" t="s">
        <v>2</v>
      </c>
      <c r="O30" s="283" t="s">
        <v>2</v>
      </c>
      <c r="P30" s="283" t="s">
        <v>2</v>
      </c>
      <c r="Q30" s="282" t="s">
        <v>2</v>
      </c>
      <c r="R30" s="282" t="s">
        <v>2</v>
      </c>
      <c r="S30" s="282" t="s">
        <v>2</v>
      </c>
    </row>
    <row r="31" spans="1:19" ht="40.200000000000003" x14ac:dyDescent="0.3">
      <c r="B31" s="17" t="s">
        <v>500</v>
      </c>
      <c r="C31" s="21"/>
      <c r="D31" s="21"/>
      <c r="E31" s="284" t="s">
        <v>34</v>
      </c>
      <c r="F31" s="284" t="s">
        <v>34</v>
      </c>
      <c r="G31" s="284" t="s">
        <v>34</v>
      </c>
      <c r="H31" s="308" t="s">
        <v>34</v>
      </c>
      <c r="I31" s="308" t="s">
        <v>34</v>
      </c>
      <c r="J31" s="308" t="s">
        <v>34</v>
      </c>
      <c r="K31" s="308">
        <f>C31</f>
        <v>0</v>
      </c>
      <c r="L31" s="308">
        <f>C31</f>
        <v>0</v>
      </c>
      <c r="M31" s="308">
        <f>C31</f>
        <v>0</v>
      </c>
      <c r="N31" s="283" t="s">
        <v>2</v>
      </c>
      <c r="O31" s="283" t="s">
        <v>2</v>
      </c>
      <c r="P31" s="283" t="s">
        <v>2</v>
      </c>
      <c r="Q31" s="282" t="s">
        <v>2</v>
      </c>
      <c r="R31" s="282" t="s">
        <v>2</v>
      </c>
      <c r="S31" s="282" t="s">
        <v>2</v>
      </c>
    </row>
    <row r="32" spans="1:19" x14ac:dyDescent="0.3">
      <c r="B32" s="17" t="s">
        <v>501</v>
      </c>
      <c r="C32" s="308">
        <f>SUM(C29:C29)</f>
        <v>0</v>
      </c>
      <c r="D32" s="308">
        <f>SUM(D29:D29)</f>
        <v>0</v>
      </c>
      <c r="E32" s="284">
        <f>E30</f>
        <v>0</v>
      </c>
      <c r="F32" s="284">
        <f t="shared" ref="F32:J32" si="4">F30</f>
        <v>0</v>
      </c>
      <c r="G32" s="284">
        <f t="shared" si="4"/>
        <v>0</v>
      </c>
      <c r="H32" s="308">
        <f t="shared" si="4"/>
        <v>0</v>
      </c>
      <c r="I32" s="308">
        <f t="shared" si="4"/>
        <v>0</v>
      </c>
      <c r="J32" s="308">
        <f t="shared" si="4"/>
        <v>0</v>
      </c>
      <c r="K32" s="308">
        <f>K30+K31</f>
        <v>0</v>
      </c>
      <c r="L32" s="308">
        <f t="shared" ref="L32:M32" si="5">L30+L31</f>
        <v>0</v>
      </c>
      <c r="M32" s="308">
        <f t="shared" si="5"/>
        <v>0</v>
      </c>
      <c r="N32" s="283">
        <f>SUM(N29:N29)</f>
        <v>0</v>
      </c>
      <c r="O32" s="283">
        <f>SUM(O29:O29)</f>
        <v>0</v>
      </c>
      <c r="P32" s="283">
        <f>SUM(P29:P29)</f>
        <v>0</v>
      </c>
      <c r="Q32" s="309">
        <f>K32+N32</f>
        <v>0</v>
      </c>
      <c r="R32" s="309">
        <f>L32+O32</f>
        <v>0</v>
      </c>
      <c r="S32" s="309">
        <f>M32+P32</f>
        <v>0</v>
      </c>
    </row>
  </sheetData>
  <mergeCells count="12">
    <mergeCell ref="K17:K18"/>
    <mergeCell ref="B17:B18"/>
    <mergeCell ref="C17:C18"/>
    <mergeCell ref="D17:D18"/>
    <mergeCell ref="E17:E18"/>
    <mergeCell ref="F17:J17"/>
    <mergeCell ref="Q27:S27"/>
    <mergeCell ref="B27:B28"/>
    <mergeCell ref="E27:G27"/>
    <mergeCell ref="H27:J27"/>
    <mergeCell ref="K27:M27"/>
    <mergeCell ref="N27:P27"/>
  </mergeCells>
  <dataValidations count="3">
    <dataValidation type="list" allowBlank="1" showInputMessage="1" showErrorMessage="1" sqref="B13">
      <formula1>$U$2:$U$4</formula1>
    </dataValidation>
    <dataValidation type="list" allowBlank="1" showInputMessage="1" showErrorMessage="1" sqref="D22">
      <formula1>$V$2:$V$3</formula1>
    </dataValidation>
    <dataValidation type="custom" allowBlank="1" showInputMessage="1" showErrorMessage="1" sqref="N29:P29">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96609" r:id="rId4" name="Check Box 1">
              <controlPr defaultSize="0" autoFill="0" autoLine="0" autoPict="0">
                <anchor moveWithCells="1">
                  <from>
                    <xdr:col>1</xdr:col>
                    <xdr:colOff>83820</xdr:colOff>
                    <xdr:row>28</xdr:row>
                    <xdr:rowOff>0</xdr:rowOff>
                  </from>
                  <to>
                    <xdr:col>2</xdr:col>
                    <xdr:colOff>1569720</xdr:colOff>
                    <xdr:row>29</xdr:row>
                    <xdr:rowOff>30480</xdr:rowOff>
                  </to>
                </anchor>
              </controlPr>
            </control>
          </mc:Choice>
        </mc:AlternateContent>
        <mc:AlternateContent xmlns:mc="http://schemas.openxmlformats.org/markup-compatibility/2006">
          <mc:Choice Requires="x14">
            <control shapeId="196610" r:id="rId5" name="Check Box 2">
              <controlPr defaultSize="0" autoFill="0" autoLine="0" autoPict="0">
                <anchor moveWithCells="1">
                  <from>
                    <xdr:col>1</xdr:col>
                    <xdr:colOff>83820</xdr:colOff>
                    <xdr:row>25</xdr:row>
                    <xdr:rowOff>175260</xdr:rowOff>
                  </from>
                  <to>
                    <xdr:col>3</xdr:col>
                    <xdr:colOff>518160</xdr:colOff>
                    <xdr:row>27</xdr:row>
                    <xdr:rowOff>30480</xdr:rowOff>
                  </to>
                </anchor>
              </controlPr>
            </control>
          </mc:Choice>
        </mc:AlternateContent>
        <mc:AlternateContent xmlns:mc="http://schemas.openxmlformats.org/markup-compatibility/2006">
          <mc:Choice Requires="x14">
            <control shapeId="196611" r:id="rId6" name="Check Box 3">
              <controlPr defaultSize="0" autoFill="0" autoLine="0" autoPict="0">
                <anchor moveWithCells="1">
                  <from>
                    <xdr:col>1</xdr:col>
                    <xdr:colOff>83820</xdr:colOff>
                    <xdr:row>27</xdr:row>
                    <xdr:rowOff>30480</xdr:rowOff>
                  </from>
                  <to>
                    <xdr:col>3</xdr:col>
                    <xdr:colOff>518160</xdr:colOff>
                    <xdr:row>28</xdr:row>
                    <xdr:rowOff>0</xdr:rowOff>
                  </to>
                </anchor>
              </controlPr>
            </control>
          </mc:Choice>
        </mc:AlternateContent>
        <mc:AlternateContent xmlns:mc="http://schemas.openxmlformats.org/markup-compatibility/2006">
          <mc:Choice Requires="x14">
            <control shapeId="196612" r:id="rId7" name="Check Box 4">
              <controlPr defaultSize="0" autoFill="0" autoLine="0" autoPict="0">
                <anchor moveWithCells="1">
                  <from>
                    <xdr:col>1</xdr:col>
                    <xdr:colOff>99060</xdr:colOff>
                    <xdr:row>29</xdr:row>
                    <xdr:rowOff>7620</xdr:rowOff>
                  </from>
                  <to>
                    <xdr:col>2</xdr:col>
                    <xdr:colOff>975360</xdr:colOff>
                    <xdr:row>30</xdr:row>
                    <xdr:rowOff>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32"/>
  <sheetViews>
    <sheetView topLeftCell="A22" zoomScaleNormal="100" workbookViewId="0">
      <selection activeCell="Z67" sqref="Z1:AB1048576"/>
    </sheetView>
  </sheetViews>
  <sheetFormatPr defaultColWidth="8.88671875" defaultRowHeight="14.4" x14ac:dyDescent="0.3"/>
  <cols>
    <col min="2" max="3" width="27.109375" customWidth="1"/>
    <col min="4" max="4" width="35.109375" customWidth="1"/>
    <col min="5" max="5" width="27.33203125" customWidth="1"/>
    <col min="6" max="6" width="17" bestFit="1" customWidth="1"/>
    <col min="7" max="7" width="16.5546875" customWidth="1"/>
    <col min="8" max="8" width="11" bestFit="1" customWidth="1"/>
    <col min="9" max="9" width="10.6640625" bestFit="1" customWidth="1"/>
    <col min="10" max="10" width="11" bestFit="1" customWidth="1"/>
    <col min="11" max="11" width="25.6640625" customWidth="1"/>
    <col min="12" max="12" width="10.6640625" bestFit="1" customWidth="1"/>
    <col min="13" max="13" width="10.88671875" bestFit="1" customWidth="1"/>
    <col min="14" max="16" width="7" customWidth="1"/>
    <col min="17" max="17" width="11.109375" bestFit="1" customWidth="1"/>
    <col min="18" max="18" width="10.6640625" bestFit="1" customWidth="1"/>
    <col min="19" max="19" width="10.88671875" bestFit="1" customWidth="1"/>
    <col min="21" max="21" width="31.6640625" bestFit="1" customWidth="1"/>
    <col min="22" max="22" width="9.88671875" bestFit="1" customWidth="1"/>
  </cols>
  <sheetData>
    <row r="1" spans="1:23" s="295" customFormat="1" ht="16.2" x14ac:dyDescent="0.3">
      <c r="A1" s="1" t="s">
        <v>33</v>
      </c>
      <c r="C1" s="1"/>
      <c r="D1" s="1"/>
      <c r="E1" s="1"/>
      <c r="F1" s="1"/>
      <c r="G1" s="1"/>
      <c r="H1" s="1"/>
      <c r="I1" s="1"/>
      <c r="J1" s="1"/>
      <c r="U1" s="296" t="s">
        <v>11</v>
      </c>
      <c r="V1" s="296" t="s">
        <v>12</v>
      </c>
      <c r="W1" s="296" t="s">
        <v>13</v>
      </c>
    </row>
    <row r="2" spans="1:23" s="295" customFormat="1" ht="15" x14ac:dyDescent="0.3">
      <c r="A2" s="5"/>
      <c r="C2" s="5"/>
      <c r="D2" s="5"/>
      <c r="E2" s="5"/>
      <c r="F2" s="5"/>
      <c r="G2" s="5"/>
      <c r="H2" s="5"/>
      <c r="I2" s="5"/>
      <c r="J2" s="5"/>
      <c r="U2" s="296" t="s">
        <v>14</v>
      </c>
      <c r="V2" s="296" t="s">
        <v>15</v>
      </c>
      <c r="W2" s="296"/>
    </row>
    <row r="3" spans="1:23" s="295" customFormat="1" ht="15" x14ac:dyDescent="0.3">
      <c r="A3" s="1" t="s">
        <v>16</v>
      </c>
      <c r="C3" s="297"/>
      <c r="D3" s="297"/>
      <c r="E3" s="297"/>
      <c r="F3" s="297"/>
      <c r="G3" s="5"/>
      <c r="H3" s="5"/>
      <c r="I3" s="5"/>
      <c r="J3" s="5"/>
      <c r="U3" s="296" t="s">
        <v>17</v>
      </c>
      <c r="V3" s="296" t="s">
        <v>18</v>
      </c>
      <c r="W3" s="296"/>
    </row>
    <row r="4" spans="1:23" s="295" customFormat="1" ht="18" x14ac:dyDescent="0.3">
      <c r="B4" s="298"/>
      <c r="C4" s="298"/>
      <c r="D4" s="298"/>
      <c r="E4" s="298"/>
      <c r="F4" s="298"/>
      <c r="G4" s="2"/>
      <c r="H4" s="2"/>
      <c r="I4" s="2"/>
      <c r="J4" s="2"/>
      <c r="U4" s="296" t="s">
        <v>19</v>
      </c>
      <c r="V4" s="296"/>
    </row>
    <row r="5" spans="1:23" s="295" customFormat="1" ht="18" x14ac:dyDescent="0.3">
      <c r="B5" s="23" t="s">
        <v>40</v>
      </c>
      <c r="C5" s="64">
        <v>1205</v>
      </c>
      <c r="E5" s="23" t="s">
        <v>44</v>
      </c>
      <c r="F5" s="158" t="s">
        <v>237</v>
      </c>
      <c r="H5" s="2"/>
      <c r="I5" s="2"/>
      <c r="J5" s="2"/>
    </row>
    <row r="6" spans="1:23" s="295" customFormat="1" ht="27" x14ac:dyDescent="0.3">
      <c r="B6" s="23" t="s">
        <v>41</v>
      </c>
      <c r="C6" s="64" t="s">
        <v>204</v>
      </c>
      <c r="E6" s="23" t="s">
        <v>45</v>
      </c>
      <c r="F6" s="158" t="s">
        <v>305</v>
      </c>
      <c r="H6" s="2"/>
      <c r="I6" s="2"/>
      <c r="J6" s="2"/>
    </row>
    <row r="7" spans="1:23" s="295" customFormat="1" ht="18" x14ac:dyDescent="0.3">
      <c r="B7" s="23" t="s">
        <v>42</v>
      </c>
      <c r="C7" s="19">
        <v>12002</v>
      </c>
      <c r="H7" s="2"/>
      <c r="I7" s="2"/>
      <c r="J7" s="2"/>
    </row>
    <row r="8" spans="1:23" s="295" customFormat="1" ht="105.6" x14ac:dyDescent="0.3">
      <c r="B8" s="23" t="s">
        <v>43</v>
      </c>
      <c r="C8" s="64" t="s">
        <v>737</v>
      </c>
      <c r="H8" s="2"/>
      <c r="I8" s="2"/>
      <c r="J8" s="2"/>
    </row>
    <row r="9" spans="1:23" s="295" customFormat="1" ht="18" x14ac:dyDescent="0.3">
      <c r="B9" s="5"/>
      <c r="C9" s="5"/>
      <c r="D9" s="5"/>
      <c r="E9" s="5"/>
      <c r="F9" s="2"/>
      <c r="G9" s="2"/>
      <c r="H9" s="2"/>
      <c r="I9" s="2"/>
      <c r="J9" s="2"/>
    </row>
    <row r="10" spans="1:23" s="295" customFormat="1" ht="18" x14ac:dyDescent="0.3">
      <c r="A10" s="1" t="s">
        <v>20</v>
      </c>
      <c r="C10" s="2"/>
      <c r="D10" s="2"/>
      <c r="E10" s="2"/>
      <c r="F10" s="2"/>
      <c r="G10" s="2"/>
      <c r="H10" s="2"/>
      <c r="I10" s="2"/>
      <c r="J10" s="2"/>
    </row>
    <row r="11" spans="1:23" s="295" customFormat="1" ht="18" x14ac:dyDescent="0.3">
      <c r="B11" s="2"/>
      <c r="C11" s="2"/>
      <c r="D11" s="2"/>
      <c r="E11" s="2"/>
      <c r="F11" s="2"/>
      <c r="G11" s="2"/>
      <c r="H11" s="2"/>
      <c r="I11" s="2"/>
      <c r="J11" s="2"/>
    </row>
    <row r="12" spans="1:23" s="295" customFormat="1" ht="53.4" x14ac:dyDescent="0.3">
      <c r="B12" s="23" t="s">
        <v>46</v>
      </c>
      <c r="C12" s="299" t="s">
        <v>47</v>
      </c>
      <c r="D12" s="299" t="s">
        <v>48</v>
      </c>
      <c r="E12" s="299" t="s">
        <v>49</v>
      </c>
      <c r="F12" s="2"/>
      <c r="G12" s="2"/>
      <c r="H12" s="2"/>
      <c r="I12" s="2"/>
      <c r="J12" s="2"/>
    </row>
    <row r="13" spans="1:23" s="295" customFormat="1" ht="18" x14ac:dyDescent="0.3">
      <c r="B13" s="93" t="s">
        <v>14</v>
      </c>
      <c r="C13" s="21"/>
      <c r="D13" s="21"/>
      <c r="E13" s="21"/>
      <c r="F13" s="298"/>
      <c r="G13" s="2"/>
      <c r="H13" s="2"/>
      <c r="I13" s="2"/>
      <c r="J13" s="298"/>
    </row>
    <row r="14" spans="1:23" s="295" customFormat="1" ht="18" x14ac:dyDescent="0.3">
      <c r="B14" s="10"/>
      <c r="C14" s="10"/>
      <c r="D14" s="10"/>
      <c r="E14" s="10"/>
      <c r="F14" s="2"/>
      <c r="G14" s="2"/>
      <c r="H14" s="2"/>
      <c r="I14" s="2"/>
      <c r="J14" s="298"/>
    </row>
    <row r="15" spans="1:23" s="295" customFormat="1" ht="18" x14ac:dyDescent="0.3">
      <c r="A15" s="1" t="s">
        <v>21</v>
      </c>
      <c r="C15" s="2"/>
      <c r="D15" s="2"/>
      <c r="E15" s="2"/>
      <c r="F15" s="2"/>
      <c r="G15" s="2"/>
      <c r="H15" s="2"/>
      <c r="I15" s="2"/>
      <c r="J15" s="298"/>
    </row>
    <row r="16" spans="1:23" s="295" customFormat="1" ht="18" x14ac:dyDescent="0.3">
      <c r="B16" s="10"/>
      <c r="C16" s="2"/>
      <c r="D16" s="2"/>
      <c r="E16" s="2"/>
      <c r="F16" s="2"/>
      <c r="G16" s="2"/>
      <c r="H16" s="2"/>
      <c r="I16" s="2"/>
      <c r="J16" s="298"/>
    </row>
    <row r="17" spans="1:19" s="295" customFormat="1" ht="22.95" customHeight="1" x14ac:dyDescent="0.3">
      <c r="B17" s="468" t="s">
        <v>50</v>
      </c>
      <c r="C17" s="468" t="s">
        <v>51</v>
      </c>
      <c r="D17" s="468" t="s">
        <v>52</v>
      </c>
      <c r="E17" s="468" t="s">
        <v>53</v>
      </c>
      <c r="F17" s="468" t="s">
        <v>54</v>
      </c>
      <c r="G17" s="468"/>
      <c r="H17" s="468"/>
      <c r="I17" s="468"/>
      <c r="J17" s="468"/>
      <c r="K17" s="468" t="s">
        <v>55</v>
      </c>
    </row>
    <row r="18" spans="1:19" s="295" customFormat="1" ht="30.6" customHeight="1" x14ac:dyDescent="0.3">
      <c r="B18" s="468"/>
      <c r="C18" s="468"/>
      <c r="D18" s="468"/>
      <c r="E18" s="468"/>
      <c r="F18" s="281" t="s">
        <v>106</v>
      </c>
      <c r="G18" s="281" t="s">
        <v>107</v>
      </c>
      <c r="H18" s="281" t="s">
        <v>1</v>
      </c>
      <c r="I18" s="281" t="s">
        <v>3</v>
      </c>
      <c r="J18" s="281" t="s">
        <v>102</v>
      </c>
      <c r="K18" s="468"/>
    </row>
    <row r="19" spans="1:19" s="295" customFormat="1" ht="15" x14ac:dyDescent="0.3">
      <c r="B19" s="21"/>
      <c r="C19" s="300"/>
      <c r="D19" s="93"/>
      <c r="E19" s="21"/>
      <c r="F19" s="203"/>
      <c r="G19" s="203"/>
      <c r="H19" s="203"/>
      <c r="I19" s="203"/>
      <c r="J19" s="203"/>
      <c r="K19" s="203"/>
    </row>
    <row r="20" spans="1:19" s="295" customFormat="1" ht="15" x14ac:dyDescent="0.3">
      <c r="B20" s="21"/>
      <c r="C20" s="300"/>
      <c r="D20" s="93"/>
      <c r="E20" s="21"/>
      <c r="F20" s="203"/>
      <c r="G20" s="203"/>
      <c r="H20" s="203"/>
      <c r="I20" s="203"/>
      <c r="J20" s="203"/>
      <c r="K20" s="203"/>
    </row>
    <row r="21" spans="1:19" s="295" customFormat="1" x14ac:dyDescent="0.3">
      <c r="B21" s="302"/>
      <c r="C21" s="92"/>
      <c r="D21" s="93"/>
      <c r="E21" s="21"/>
      <c r="F21" s="203"/>
      <c r="G21" s="203"/>
      <c r="H21" s="203"/>
      <c r="I21" s="203"/>
      <c r="J21" s="203"/>
      <c r="K21" s="301"/>
    </row>
    <row r="22" spans="1:19" s="295" customFormat="1" x14ac:dyDescent="0.3">
      <c r="B22" s="22" t="s">
        <v>498</v>
      </c>
      <c r="C22" s="93" t="s">
        <v>403</v>
      </c>
      <c r="D22" s="93"/>
      <c r="E22" s="21"/>
      <c r="F22" s="203"/>
      <c r="G22" s="203">
        <f t="shared" ref="G22:J22" si="0">+G20*G19*0.012</f>
        <v>0</v>
      </c>
      <c r="H22" s="203">
        <f>+H20*H19*0.012</f>
        <v>0</v>
      </c>
      <c r="I22" s="203">
        <f t="shared" si="0"/>
        <v>0</v>
      </c>
      <c r="J22" s="203">
        <f t="shared" si="0"/>
        <v>0</v>
      </c>
      <c r="K22" s="203"/>
    </row>
    <row r="24" spans="1:19" x14ac:dyDescent="0.3">
      <c r="J24" s="310"/>
    </row>
    <row r="25" spans="1:19" ht="15" x14ac:dyDescent="0.35">
      <c r="A25" s="6" t="s">
        <v>25</v>
      </c>
    </row>
    <row r="27" spans="1:19" x14ac:dyDescent="0.3">
      <c r="B27" s="466" t="s">
        <v>56</v>
      </c>
      <c r="C27" s="283" t="s">
        <v>57</v>
      </c>
      <c r="D27" s="283" t="s">
        <v>58</v>
      </c>
      <c r="E27" s="467" t="s">
        <v>59</v>
      </c>
      <c r="F27" s="467"/>
      <c r="G27" s="467"/>
      <c r="H27" s="467" t="s">
        <v>60</v>
      </c>
      <c r="I27" s="467"/>
      <c r="J27" s="467"/>
      <c r="K27" s="467" t="s">
        <v>61</v>
      </c>
      <c r="L27" s="467"/>
      <c r="M27" s="467"/>
      <c r="N27" s="467" t="s">
        <v>62</v>
      </c>
      <c r="O27" s="467"/>
      <c r="P27" s="467"/>
      <c r="Q27" s="462" t="s">
        <v>63</v>
      </c>
      <c r="R27" s="462"/>
      <c r="S27" s="462"/>
    </row>
    <row r="28" spans="1:19" x14ac:dyDescent="0.3">
      <c r="B28" s="466"/>
      <c r="C28" s="283" t="s">
        <v>8</v>
      </c>
      <c r="D28" s="283" t="s">
        <v>0</v>
      </c>
      <c r="E28" s="284" t="s">
        <v>1</v>
      </c>
      <c r="F28" s="284" t="s">
        <v>3</v>
      </c>
      <c r="G28" s="284" t="s">
        <v>102</v>
      </c>
      <c r="H28" s="284" t="s">
        <v>1</v>
      </c>
      <c r="I28" s="284" t="s">
        <v>3</v>
      </c>
      <c r="J28" s="284" t="s">
        <v>102</v>
      </c>
      <c r="K28" s="284" t="s">
        <v>1</v>
      </c>
      <c r="L28" s="284" t="s">
        <v>3</v>
      </c>
      <c r="M28" s="284" t="s">
        <v>102</v>
      </c>
      <c r="N28" s="284" t="s">
        <v>1</v>
      </c>
      <c r="O28" s="284" t="s">
        <v>3</v>
      </c>
      <c r="P28" s="284" t="s">
        <v>102</v>
      </c>
      <c r="Q28" s="282" t="s">
        <v>1</v>
      </c>
      <c r="R28" s="282" t="s">
        <v>3</v>
      </c>
      <c r="S28" s="282" t="s">
        <v>102</v>
      </c>
    </row>
    <row r="29" spans="1:19" x14ac:dyDescent="0.3">
      <c r="B29" s="21" t="s">
        <v>425</v>
      </c>
      <c r="C29" s="305">
        <f>+F22</f>
        <v>0</v>
      </c>
      <c r="D29" s="305">
        <f>+G22</f>
        <v>0</v>
      </c>
      <c r="E29" s="305"/>
      <c r="F29" s="305"/>
      <c r="G29" s="305"/>
      <c r="H29" s="305">
        <f>+H22</f>
        <v>0</v>
      </c>
      <c r="I29" s="305">
        <f t="shared" ref="I29:J29" si="1">+I22</f>
        <v>0</v>
      </c>
      <c r="J29" s="305">
        <f t="shared" si="1"/>
        <v>0</v>
      </c>
      <c r="K29" s="306">
        <f>+H29</f>
        <v>0</v>
      </c>
      <c r="L29" s="306">
        <f t="shared" ref="L29:M29" si="2">+I29</f>
        <v>0</v>
      </c>
      <c r="M29" s="306">
        <f t="shared" si="2"/>
        <v>0</v>
      </c>
      <c r="N29" s="306"/>
      <c r="O29" s="306"/>
      <c r="P29" s="306"/>
      <c r="Q29" s="307">
        <f>+K29</f>
        <v>0</v>
      </c>
      <c r="R29" s="307">
        <f t="shared" ref="R29:S29" si="3">+L29</f>
        <v>0</v>
      </c>
      <c r="S29" s="307">
        <f t="shared" si="3"/>
        <v>0</v>
      </c>
    </row>
    <row r="30" spans="1:19" ht="40.200000000000003" x14ac:dyDescent="0.3">
      <c r="B30" s="17" t="s">
        <v>499</v>
      </c>
      <c r="C30" s="21"/>
      <c r="D30" s="21"/>
      <c r="E30" s="284">
        <f t="shared" ref="E30:J30" si="4">SUM(E29:E29)</f>
        <v>0</v>
      </c>
      <c r="F30" s="284">
        <f t="shared" si="4"/>
        <v>0</v>
      </c>
      <c r="G30" s="284">
        <f t="shared" si="4"/>
        <v>0</v>
      </c>
      <c r="H30" s="308">
        <f t="shared" si="4"/>
        <v>0</v>
      </c>
      <c r="I30" s="308">
        <f t="shared" si="4"/>
        <v>0</v>
      </c>
      <c r="J30" s="308">
        <f t="shared" si="4"/>
        <v>0</v>
      </c>
      <c r="K30" s="308">
        <f>C30+E30+H30</f>
        <v>0</v>
      </c>
      <c r="L30" s="308">
        <f>C30+F30+I30</f>
        <v>0</v>
      </c>
      <c r="M30" s="308">
        <f>C30+G30+J30</f>
        <v>0</v>
      </c>
      <c r="N30" s="283" t="s">
        <v>2</v>
      </c>
      <c r="O30" s="283" t="s">
        <v>2</v>
      </c>
      <c r="P30" s="283" t="s">
        <v>2</v>
      </c>
      <c r="Q30" s="282" t="s">
        <v>2</v>
      </c>
      <c r="R30" s="282" t="s">
        <v>2</v>
      </c>
      <c r="S30" s="282" t="s">
        <v>2</v>
      </c>
    </row>
    <row r="31" spans="1:19" ht="40.200000000000003" x14ac:dyDescent="0.3">
      <c r="B31" s="17" t="s">
        <v>500</v>
      </c>
      <c r="C31" s="21"/>
      <c r="D31" s="21"/>
      <c r="E31" s="284" t="s">
        <v>34</v>
      </c>
      <c r="F31" s="284" t="s">
        <v>34</v>
      </c>
      <c r="G31" s="284" t="s">
        <v>34</v>
      </c>
      <c r="H31" s="308" t="s">
        <v>34</v>
      </c>
      <c r="I31" s="308" t="s">
        <v>34</v>
      </c>
      <c r="J31" s="308" t="s">
        <v>34</v>
      </c>
      <c r="K31" s="308">
        <f>C31</f>
        <v>0</v>
      </c>
      <c r="L31" s="308">
        <f>C31</f>
        <v>0</v>
      </c>
      <c r="M31" s="308">
        <f>C31</f>
        <v>0</v>
      </c>
      <c r="N31" s="283" t="s">
        <v>2</v>
      </c>
      <c r="O31" s="283" t="s">
        <v>2</v>
      </c>
      <c r="P31" s="283" t="s">
        <v>2</v>
      </c>
      <c r="Q31" s="282" t="s">
        <v>2</v>
      </c>
      <c r="R31" s="282" t="s">
        <v>2</v>
      </c>
      <c r="S31" s="282" t="s">
        <v>2</v>
      </c>
    </row>
    <row r="32" spans="1:19" x14ac:dyDescent="0.3">
      <c r="B32" s="17" t="s">
        <v>501</v>
      </c>
      <c r="C32" s="306">
        <f>+C29</f>
        <v>0</v>
      </c>
      <c r="D32" s="306">
        <f>+D29</f>
        <v>0</v>
      </c>
      <c r="E32" s="284">
        <f>E30</f>
        <v>0</v>
      </c>
      <c r="F32" s="284">
        <f t="shared" ref="F32:J32" si="5">F30</f>
        <v>0</v>
      </c>
      <c r="G32" s="284">
        <f t="shared" si="5"/>
        <v>0</v>
      </c>
      <c r="H32" s="308">
        <f t="shared" si="5"/>
        <v>0</v>
      </c>
      <c r="I32" s="308">
        <f t="shared" si="5"/>
        <v>0</v>
      </c>
      <c r="J32" s="308">
        <f t="shared" si="5"/>
        <v>0</v>
      </c>
      <c r="K32" s="308">
        <f>K30+K31</f>
        <v>0</v>
      </c>
      <c r="L32" s="308">
        <f t="shared" ref="L32:M32" si="6">L30+L31</f>
        <v>0</v>
      </c>
      <c r="M32" s="308">
        <f t="shared" si="6"/>
        <v>0</v>
      </c>
      <c r="N32" s="283">
        <f>SUM(N29:N29)</f>
        <v>0</v>
      </c>
      <c r="O32" s="283">
        <f>SUM(O29:O29)</f>
        <v>0</v>
      </c>
      <c r="P32" s="283">
        <f>SUM(P29:P29)</f>
        <v>0</v>
      </c>
      <c r="Q32" s="309">
        <f>K32+N32</f>
        <v>0</v>
      </c>
      <c r="R32" s="309">
        <f>L32+O32</f>
        <v>0</v>
      </c>
      <c r="S32" s="309">
        <f>M32+P32</f>
        <v>0</v>
      </c>
    </row>
  </sheetData>
  <mergeCells count="12">
    <mergeCell ref="K17:K18"/>
    <mergeCell ref="B17:B18"/>
    <mergeCell ref="C17:C18"/>
    <mergeCell ref="D17:D18"/>
    <mergeCell ref="E17:E18"/>
    <mergeCell ref="F17:J17"/>
    <mergeCell ref="Q27:S27"/>
    <mergeCell ref="B27:B28"/>
    <mergeCell ref="E27:G27"/>
    <mergeCell ref="H27:J27"/>
    <mergeCell ref="K27:M27"/>
    <mergeCell ref="N27:P27"/>
  </mergeCells>
  <dataValidations count="3">
    <dataValidation type="list" allowBlank="1" showInputMessage="1" showErrorMessage="1" sqref="D22">
      <formula1>$V$2:$V$3</formula1>
    </dataValidation>
    <dataValidation type="list" allowBlank="1" showInputMessage="1" showErrorMessage="1" sqref="B13">
      <formula1>$U$2:$U$4</formula1>
    </dataValidation>
    <dataValidation type="custom" allowBlank="1" showInputMessage="1" showErrorMessage="1" sqref="N29:P29">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75457" r:id="rId4" name="Check Box 1">
              <controlPr defaultSize="0" autoFill="0" autoLine="0" autoPict="0">
                <anchor moveWithCells="1">
                  <from>
                    <xdr:col>1</xdr:col>
                    <xdr:colOff>83820</xdr:colOff>
                    <xdr:row>28</xdr:row>
                    <xdr:rowOff>0</xdr:rowOff>
                  </from>
                  <to>
                    <xdr:col>2</xdr:col>
                    <xdr:colOff>1569720</xdr:colOff>
                    <xdr:row>29</xdr:row>
                    <xdr:rowOff>30480</xdr:rowOff>
                  </to>
                </anchor>
              </controlPr>
            </control>
          </mc:Choice>
        </mc:AlternateContent>
        <mc:AlternateContent xmlns:mc="http://schemas.openxmlformats.org/markup-compatibility/2006">
          <mc:Choice Requires="x14">
            <control shapeId="275458" r:id="rId5" name="Check Box 2">
              <controlPr defaultSize="0" autoFill="0" autoLine="0" autoPict="0">
                <anchor moveWithCells="1">
                  <from>
                    <xdr:col>1</xdr:col>
                    <xdr:colOff>83820</xdr:colOff>
                    <xdr:row>25</xdr:row>
                    <xdr:rowOff>175260</xdr:rowOff>
                  </from>
                  <to>
                    <xdr:col>3</xdr:col>
                    <xdr:colOff>518160</xdr:colOff>
                    <xdr:row>27</xdr:row>
                    <xdr:rowOff>30480</xdr:rowOff>
                  </to>
                </anchor>
              </controlPr>
            </control>
          </mc:Choice>
        </mc:AlternateContent>
        <mc:AlternateContent xmlns:mc="http://schemas.openxmlformats.org/markup-compatibility/2006">
          <mc:Choice Requires="x14">
            <control shapeId="275459" r:id="rId6" name="Check Box 3">
              <controlPr defaultSize="0" autoFill="0" autoLine="0" autoPict="0">
                <anchor moveWithCells="1">
                  <from>
                    <xdr:col>1</xdr:col>
                    <xdr:colOff>83820</xdr:colOff>
                    <xdr:row>27</xdr:row>
                    <xdr:rowOff>30480</xdr:rowOff>
                  </from>
                  <to>
                    <xdr:col>3</xdr:col>
                    <xdr:colOff>518160</xdr:colOff>
                    <xdr:row>28</xdr:row>
                    <xdr:rowOff>0</xdr:rowOff>
                  </to>
                </anchor>
              </controlPr>
            </control>
          </mc:Choice>
        </mc:AlternateContent>
        <mc:AlternateContent xmlns:mc="http://schemas.openxmlformats.org/markup-compatibility/2006">
          <mc:Choice Requires="x14">
            <control shapeId="275460" r:id="rId7" name="Check Box 4">
              <controlPr defaultSize="0" autoFill="0" autoLine="0" autoPict="0">
                <anchor moveWithCells="1">
                  <from>
                    <xdr:col>1</xdr:col>
                    <xdr:colOff>99060</xdr:colOff>
                    <xdr:row>29</xdr:row>
                    <xdr:rowOff>7620</xdr:rowOff>
                  </from>
                  <to>
                    <xdr:col>2</xdr:col>
                    <xdr:colOff>975360</xdr:colOff>
                    <xdr:row>30</xdr:row>
                    <xdr:rowOff>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topLeftCell="A22" zoomScaleNormal="100" workbookViewId="0">
      <selection activeCell="E42" sqref="C42:E42"/>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64">
        <v>1205</v>
      </c>
      <c r="E5" s="23" t="s">
        <v>44</v>
      </c>
      <c r="F5" s="19"/>
      <c r="H5" s="2"/>
      <c r="I5" s="2"/>
      <c r="J5" s="2"/>
    </row>
    <row r="6" spans="1:23" ht="31.2" x14ac:dyDescent="0.3">
      <c r="B6" s="23" t="s">
        <v>41</v>
      </c>
      <c r="C6" s="75" t="s">
        <v>204</v>
      </c>
      <c r="E6" s="23" t="s">
        <v>45</v>
      </c>
      <c r="F6" s="19"/>
      <c r="H6" s="2"/>
      <c r="I6" s="2"/>
      <c r="J6" s="2"/>
    </row>
    <row r="7" spans="1:23" ht="18" customHeight="1" x14ac:dyDescent="0.3">
      <c r="B7" s="23" t="s">
        <v>42</v>
      </c>
      <c r="C7" s="64">
        <v>12003</v>
      </c>
      <c r="H7" s="2"/>
      <c r="I7" s="2"/>
      <c r="J7" s="2"/>
    </row>
    <row r="8" spans="1:23" ht="93.6" x14ac:dyDescent="0.3">
      <c r="B8" s="23" t="s">
        <v>43</v>
      </c>
      <c r="C8" s="75" t="s">
        <v>205</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8" x14ac:dyDescent="0.35">
      <c r="B13" s="20"/>
      <c r="C13" s="20"/>
      <c r="D13" s="20"/>
      <c r="E13" s="20"/>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100" t="s">
        <v>106</v>
      </c>
      <c r="G18" s="100" t="s">
        <v>107</v>
      </c>
      <c r="H18" s="100" t="s">
        <v>1</v>
      </c>
      <c r="I18" s="100" t="s">
        <v>3</v>
      </c>
      <c r="J18" s="100" t="s">
        <v>102</v>
      </c>
      <c r="K18" s="468"/>
    </row>
    <row r="19" spans="1:11" ht="15" customHeight="1" x14ac:dyDescent="0.3">
      <c r="B19" s="20"/>
      <c r="C19" s="20"/>
      <c r="D19" s="20"/>
      <c r="E19" s="20"/>
      <c r="F19" s="20"/>
      <c r="G19" s="20"/>
      <c r="H19" s="20"/>
      <c r="I19" s="20"/>
      <c r="J19" s="20"/>
      <c r="K19" s="20"/>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102" t="s">
        <v>57</v>
      </c>
      <c r="D36" s="102"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102" t="s">
        <v>8</v>
      </c>
      <c r="D37" s="102" t="s">
        <v>0</v>
      </c>
      <c r="E37" s="99" t="s">
        <v>1</v>
      </c>
      <c r="F37" s="99" t="s">
        <v>3</v>
      </c>
      <c r="G37" s="99" t="s">
        <v>102</v>
      </c>
      <c r="H37" s="99" t="s">
        <v>1</v>
      </c>
      <c r="I37" s="99" t="s">
        <v>3</v>
      </c>
      <c r="J37" s="99" t="s">
        <v>102</v>
      </c>
      <c r="K37" s="99" t="s">
        <v>10</v>
      </c>
      <c r="L37" s="99" t="s">
        <v>9</v>
      </c>
      <c r="M37" s="99" t="s">
        <v>103</v>
      </c>
      <c r="N37" s="99" t="s">
        <v>10</v>
      </c>
      <c r="O37" s="99" t="s">
        <v>9</v>
      </c>
      <c r="P37" s="99" t="s">
        <v>103</v>
      </c>
      <c r="Q37" s="101" t="s">
        <v>1</v>
      </c>
      <c r="R37" s="101" t="s">
        <v>3</v>
      </c>
      <c r="S37" s="101" t="s">
        <v>102</v>
      </c>
    </row>
    <row r="38" spans="1:19" x14ac:dyDescent="0.3">
      <c r="B38" s="21"/>
      <c r="C38" s="21">
        <v>10145.5</v>
      </c>
      <c r="D38" s="21">
        <v>9679.2000000000007</v>
      </c>
      <c r="E38" s="22">
        <v>-466.3</v>
      </c>
      <c r="F38" s="22">
        <v>-466.3</v>
      </c>
      <c r="G38" s="22">
        <v>-466.3</v>
      </c>
      <c r="H38" s="22"/>
      <c r="I38" s="22"/>
      <c r="J38" s="22"/>
      <c r="K38" s="99">
        <f>C38+E38+H38</f>
        <v>9679.2000000000007</v>
      </c>
      <c r="L38" s="99">
        <f>C38+F38+I38</f>
        <v>9679.2000000000007</v>
      </c>
      <c r="M38" s="99">
        <f>C38+G38+J38</f>
        <v>9679.2000000000007</v>
      </c>
      <c r="N38" s="22"/>
      <c r="O38" s="22"/>
      <c r="P38" s="22"/>
      <c r="Q38" s="101">
        <f>K38+N38</f>
        <v>9679.2000000000007</v>
      </c>
      <c r="R38" s="101">
        <f>L38+O38</f>
        <v>9679.2000000000007</v>
      </c>
      <c r="S38" s="101">
        <f>M38+P38</f>
        <v>9679.2000000000007</v>
      </c>
    </row>
    <row r="39" spans="1:19" x14ac:dyDescent="0.3">
      <c r="B39" s="21"/>
      <c r="C39" s="21"/>
      <c r="D39" s="21"/>
      <c r="E39" s="22"/>
      <c r="F39" s="22"/>
      <c r="G39" s="22"/>
      <c r="H39" s="22"/>
      <c r="I39" s="22"/>
      <c r="J39" s="22"/>
      <c r="K39" s="99">
        <f t="shared" ref="K39:M41" si="0">C39+E39+H39</f>
        <v>0</v>
      </c>
      <c r="L39" s="99">
        <f t="shared" si="0"/>
        <v>0</v>
      </c>
      <c r="M39" s="99">
        <f t="shared" si="0"/>
        <v>0</v>
      </c>
      <c r="N39" s="22"/>
      <c r="O39" s="22"/>
      <c r="P39" s="22"/>
      <c r="Q39" s="101">
        <f t="shared" ref="Q39:S41" si="1">K39+N39</f>
        <v>0</v>
      </c>
      <c r="R39" s="101">
        <f t="shared" si="1"/>
        <v>0</v>
      </c>
      <c r="S39" s="101">
        <f t="shared" si="1"/>
        <v>0</v>
      </c>
    </row>
    <row r="40" spans="1:19" x14ac:dyDescent="0.3">
      <c r="B40" s="21"/>
      <c r="C40" s="21"/>
      <c r="D40" s="21"/>
      <c r="E40" s="22"/>
      <c r="F40" s="22"/>
      <c r="G40" s="22"/>
      <c r="H40" s="22"/>
      <c r="I40" s="22"/>
      <c r="J40" s="22"/>
      <c r="K40" s="99">
        <f t="shared" si="0"/>
        <v>0</v>
      </c>
      <c r="L40" s="99">
        <f t="shared" si="0"/>
        <v>0</v>
      </c>
      <c r="M40" s="99">
        <f t="shared" si="0"/>
        <v>0</v>
      </c>
      <c r="N40" s="22"/>
      <c r="O40" s="22"/>
      <c r="P40" s="22"/>
      <c r="Q40" s="101">
        <f t="shared" si="1"/>
        <v>0</v>
      </c>
      <c r="R40" s="101">
        <f t="shared" si="1"/>
        <v>0</v>
      </c>
      <c r="S40" s="101">
        <f t="shared" si="1"/>
        <v>0</v>
      </c>
    </row>
    <row r="41" spans="1:19" x14ac:dyDescent="0.3">
      <c r="B41" s="21"/>
      <c r="C41" s="21"/>
      <c r="D41" s="21"/>
      <c r="E41" s="22"/>
      <c r="F41" s="22"/>
      <c r="G41" s="22"/>
      <c r="H41" s="22"/>
      <c r="I41" s="22"/>
      <c r="J41" s="22"/>
      <c r="K41" s="99">
        <f t="shared" si="0"/>
        <v>0</v>
      </c>
      <c r="L41" s="99">
        <f t="shared" si="0"/>
        <v>0</v>
      </c>
      <c r="M41" s="99">
        <f t="shared" si="0"/>
        <v>0</v>
      </c>
      <c r="N41" s="22"/>
      <c r="O41" s="22"/>
      <c r="P41" s="22"/>
      <c r="Q41" s="101">
        <f t="shared" si="1"/>
        <v>0</v>
      </c>
      <c r="R41" s="101">
        <f t="shared" si="1"/>
        <v>0</v>
      </c>
      <c r="S41" s="101">
        <f t="shared" si="1"/>
        <v>0</v>
      </c>
    </row>
    <row r="42" spans="1:19" ht="27" x14ac:dyDescent="0.3">
      <c r="B42" s="17" t="s">
        <v>92</v>
      </c>
      <c r="C42" s="278">
        <f t="shared" ref="C42:D42" si="2">SUM(C38:C41)</f>
        <v>10145.5</v>
      </c>
      <c r="D42" s="278">
        <f t="shared" si="2"/>
        <v>9679.2000000000007</v>
      </c>
      <c r="E42" s="99">
        <f>SUM(E38:E41)</f>
        <v>-466.3</v>
      </c>
      <c r="F42" s="99">
        <f t="shared" ref="F42:J42" si="3">SUM(F38:F41)</f>
        <v>-466.3</v>
      </c>
      <c r="G42" s="99">
        <f t="shared" si="3"/>
        <v>-466.3</v>
      </c>
      <c r="H42" s="99">
        <f t="shared" si="3"/>
        <v>0</v>
      </c>
      <c r="I42" s="99">
        <f t="shared" si="3"/>
        <v>0</v>
      </c>
      <c r="J42" s="99">
        <f t="shared" si="3"/>
        <v>0</v>
      </c>
      <c r="K42" s="99">
        <f>C42+E42+H42</f>
        <v>9679.2000000000007</v>
      </c>
      <c r="L42" s="99">
        <f>C42+F42+I42</f>
        <v>9679.2000000000007</v>
      </c>
      <c r="M42" s="99">
        <f>C42+G42+J42</f>
        <v>9679.2000000000007</v>
      </c>
      <c r="N42" s="102" t="s">
        <v>2</v>
      </c>
      <c r="O42" s="102" t="s">
        <v>2</v>
      </c>
      <c r="P42" s="102" t="s">
        <v>2</v>
      </c>
      <c r="Q42" s="101" t="s">
        <v>2</v>
      </c>
      <c r="R42" s="101" t="s">
        <v>2</v>
      </c>
      <c r="S42" s="101" t="s">
        <v>2</v>
      </c>
    </row>
    <row r="43" spans="1:19" ht="27" x14ac:dyDescent="0.3">
      <c r="B43" s="17" t="s">
        <v>93</v>
      </c>
      <c r="C43" s="21"/>
      <c r="D43" s="21"/>
      <c r="E43" s="99" t="s">
        <v>34</v>
      </c>
      <c r="F43" s="99" t="s">
        <v>34</v>
      </c>
      <c r="G43" s="99" t="s">
        <v>34</v>
      </c>
      <c r="H43" s="99" t="s">
        <v>34</v>
      </c>
      <c r="I43" s="99" t="s">
        <v>34</v>
      </c>
      <c r="J43" s="99" t="s">
        <v>34</v>
      </c>
      <c r="K43" s="99">
        <f>C43</f>
        <v>0</v>
      </c>
      <c r="L43" s="99">
        <f>C43</f>
        <v>0</v>
      </c>
      <c r="M43" s="99">
        <f>C43</f>
        <v>0</v>
      </c>
      <c r="N43" s="102" t="s">
        <v>2</v>
      </c>
      <c r="O43" s="102" t="s">
        <v>2</v>
      </c>
      <c r="P43" s="102" t="s">
        <v>2</v>
      </c>
      <c r="Q43" s="101" t="s">
        <v>2</v>
      </c>
      <c r="R43" s="101" t="s">
        <v>2</v>
      </c>
      <c r="S43" s="101" t="s">
        <v>2</v>
      </c>
    </row>
    <row r="44" spans="1:19" x14ac:dyDescent="0.3">
      <c r="B44" s="17" t="s">
        <v>94</v>
      </c>
      <c r="C44" s="99">
        <f>SUM(C38:C41)</f>
        <v>10145.5</v>
      </c>
      <c r="D44" s="99">
        <f>SUM(D38:D41)</f>
        <v>9679.2000000000007</v>
      </c>
      <c r="E44" s="99">
        <f>E42</f>
        <v>-466.3</v>
      </c>
      <c r="F44" s="99">
        <f t="shared" ref="F44:J44" si="4">F42</f>
        <v>-466.3</v>
      </c>
      <c r="G44" s="99">
        <f t="shared" si="4"/>
        <v>-466.3</v>
      </c>
      <c r="H44" s="99">
        <f t="shared" si="4"/>
        <v>0</v>
      </c>
      <c r="I44" s="99">
        <f t="shared" si="4"/>
        <v>0</v>
      </c>
      <c r="J44" s="99">
        <f t="shared" si="4"/>
        <v>0</v>
      </c>
      <c r="K44" s="102">
        <f>K42+K43</f>
        <v>9679.2000000000007</v>
      </c>
      <c r="L44" s="102">
        <f t="shared" ref="L44:M44" si="5">L42+L43</f>
        <v>9679.2000000000007</v>
      </c>
      <c r="M44" s="102">
        <f t="shared" si="5"/>
        <v>9679.2000000000007</v>
      </c>
      <c r="N44" s="102">
        <f>SUM(N38:N41)</f>
        <v>0</v>
      </c>
      <c r="O44" s="102">
        <f t="shared" ref="O44:P44" si="6">SUM(O38:O41)</f>
        <v>0</v>
      </c>
      <c r="P44" s="102">
        <f t="shared" si="6"/>
        <v>0</v>
      </c>
      <c r="Q44" s="101">
        <f>K44+N44</f>
        <v>9679.2000000000007</v>
      </c>
      <c r="R44" s="101">
        <f>L44+O44</f>
        <v>9679.2000000000007</v>
      </c>
      <c r="S44" s="101">
        <f>M44+P44</f>
        <v>9679.2000000000007</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76481"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276482"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276483"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276484"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topLeftCell="D20" zoomScaleNormal="100" workbookViewId="0">
      <selection activeCell="E42" sqref="C42:E42"/>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64">
        <v>1205</v>
      </c>
      <c r="E5" s="23" t="s">
        <v>44</v>
      </c>
      <c r="F5" s="19"/>
      <c r="H5" s="2"/>
      <c r="I5" s="2"/>
      <c r="J5" s="2"/>
    </row>
    <row r="6" spans="1:23" ht="31.2" x14ac:dyDescent="0.3">
      <c r="B6" s="23" t="s">
        <v>41</v>
      </c>
      <c r="C6" s="75" t="s">
        <v>204</v>
      </c>
      <c r="E6" s="23" t="s">
        <v>45</v>
      </c>
      <c r="F6" s="19"/>
      <c r="H6" s="2"/>
      <c r="I6" s="2"/>
      <c r="J6" s="2"/>
    </row>
    <row r="7" spans="1:23" ht="18" customHeight="1" x14ac:dyDescent="0.3">
      <c r="B7" s="23" t="s">
        <v>42</v>
      </c>
      <c r="C7" s="64">
        <v>12006</v>
      </c>
      <c r="H7" s="2"/>
      <c r="I7" s="2"/>
      <c r="J7" s="2"/>
    </row>
    <row r="8" spans="1:23" ht="46.8" x14ac:dyDescent="0.3">
      <c r="B8" s="23" t="s">
        <v>43</v>
      </c>
      <c r="C8" s="75" t="s">
        <v>206</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8" x14ac:dyDescent="0.35">
      <c r="B13" s="20"/>
      <c r="C13" s="20"/>
      <c r="D13" s="20"/>
      <c r="E13" s="20"/>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100" t="s">
        <v>106</v>
      </c>
      <c r="G18" s="100" t="s">
        <v>107</v>
      </c>
      <c r="H18" s="100" t="s">
        <v>1</v>
      </c>
      <c r="I18" s="100" t="s">
        <v>3</v>
      </c>
      <c r="J18" s="100" t="s">
        <v>102</v>
      </c>
      <c r="K18" s="468"/>
    </row>
    <row r="19" spans="1:11" ht="15" customHeight="1" x14ac:dyDescent="0.3">
      <c r="B19" s="20"/>
      <c r="C19" s="20"/>
      <c r="D19" s="20"/>
      <c r="E19" s="20"/>
      <c r="F19" s="20"/>
      <c r="G19" s="20"/>
      <c r="H19" s="20"/>
      <c r="I19" s="20"/>
      <c r="J19" s="20"/>
      <c r="K19" s="20"/>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102" t="s">
        <v>57</v>
      </c>
      <c r="D36" s="102"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102" t="s">
        <v>8</v>
      </c>
      <c r="D37" s="102" t="s">
        <v>0</v>
      </c>
      <c r="E37" s="99" t="s">
        <v>1</v>
      </c>
      <c r="F37" s="99" t="s">
        <v>3</v>
      </c>
      <c r="G37" s="99" t="s">
        <v>102</v>
      </c>
      <c r="H37" s="99" t="s">
        <v>1</v>
      </c>
      <c r="I37" s="99" t="s">
        <v>3</v>
      </c>
      <c r="J37" s="99" t="s">
        <v>102</v>
      </c>
      <c r="K37" s="99" t="s">
        <v>10</v>
      </c>
      <c r="L37" s="99" t="s">
        <v>9</v>
      </c>
      <c r="M37" s="99" t="s">
        <v>103</v>
      </c>
      <c r="N37" s="99" t="s">
        <v>10</v>
      </c>
      <c r="O37" s="99" t="s">
        <v>9</v>
      </c>
      <c r="P37" s="99" t="s">
        <v>103</v>
      </c>
      <c r="Q37" s="101" t="s">
        <v>1</v>
      </c>
      <c r="R37" s="101" t="s">
        <v>3</v>
      </c>
      <c r="S37" s="101" t="s">
        <v>102</v>
      </c>
    </row>
    <row r="38" spans="1:19" x14ac:dyDescent="0.3">
      <c r="B38" s="21"/>
      <c r="C38" s="21">
        <v>3063.6</v>
      </c>
      <c r="D38" s="21">
        <v>3063.6</v>
      </c>
      <c r="E38" s="22"/>
      <c r="F38" s="22"/>
      <c r="G38" s="22"/>
      <c r="H38" s="22"/>
      <c r="I38" s="22"/>
      <c r="J38" s="22"/>
      <c r="K38" s="99">
        <f>C38+E38+H38</f>
        <v>3063.6</v>
      </c>
      <c r="L38" s="99">
        <f>C38+F38+I38</f>
        <v>3063.6</v>
      </c>
      <c r="M38" s="99">
        <f>C38+G38+J38</f>
        <v>3063.6</v>
      </c>
      <c r="N38" s="22"/>
      <c r="O38" s="22"/>
      <c r="P38" s="22"/>
      <c r="Q38" s="101">
        <f>K38+N38</f>
        <v>3063.6</v>
      </c>
      <c r="R38" s="101">
        <f>L38+O38</f>
        <v>3063.6</v>
      </c>
      <c r="S38" s="101">
        <f>M38+P38</f>
        <v>3063.6</v>
      </c>
    </row>
    <row r="39" spans="1:19" x14ac:dyDescent="0.3">
      <c r="B39" s="21"/>
      <c r="C39" s="21"/>
      <c r="D39" s="21"/>
      <c r="E39" s="22"/>
      <c r="F39" s="22"/>
      <c r="G39" s="22"/>
      <c r="H39" s="22"/>
      <c r="I39" s="22"/>
      <c r="J39" s="22"/>
      <c r="K39" s="99">
        <f t="shared" ref="K39:M41" si="0">C39+E39+H39</f>
        <v>0</v>
      </c>
      <c r="L39" s="99">
        <f t="shared" si="0"/>
        <v>0</v>
      </c>
      <c r="M39" s="99">
        <f t="shared" si="0"/>
        <v>0</v>
      </c>
      <c r="N39" s="22"/>
      <c r="O39" s="22"/>
      <c r="P39" s="22"/>
      <c r="Q39" s="101">
        <f t="shared" ref="Q39:S41" si="1">K39+N39</f>
        <v>0</v>
      </c>
      <c r="R39" s="101">
        <f t="shared" si="1"/>
        <v>0</v>
      </c>
      <c r="S39" s="101">
        <f t="shared" si="1"/>
        <v>0</v>
      </c>
    </row>
    <row r="40" spans="1:19" x14ac:dyDescent="0.3">
      <c r="B40" s="21"/>
      <c r="C40" s="21"/>
      <c r="D40" s="21"/>
      <c r="E40" s="22"/>
      <c r="F40" s="22"/>
      <c r="G40" s="22"/>
      <c r="H40" s="22"/>
      <c r="I40" s="22"/>
      <c r="J40" s="22"/>
      <c r="K40" s="99">
        <f t="shared" si="0"/>
        <v>0</v>
      </c>
      <c r="L40" s="99">
        <f t="shared" si="0"/>
        <v>0</v>
      </c>
      <c r="M40" s="99">
        <f t="shared" si="0"/>
        <v>0</v>
      </c>
      <c r="N40" s="22"/>
      <c r="O40" s="22"/>
      <c r="P40" s="22"/>
      <c r="Q40" s="101">
        <f t="shared" si="1"/>
        <v>0</v>
      </c>
      <c r="R40" s="101">
        <f t="shared" si="1"/>
        <v>0</v>
      </c>
      <c r="S40" s="101">
        <f t="shared" si="1"/>
        <v>0</v>
      </c>
    </row>
    <row r="41" spans="1:19" x14ac:dyDescent="0.3">
      <c r="B41" s="21"/>
      <c r="C41" s="21"/>
      <c r="D41" s="21"/>
      <c r="E41" s="22"/>
      <c r="F41" s="22"/>
      <c r="G41" s="22"/>
      <c r="H41" s="22"/>
      <c r="I41" s="22"/>
      <c r="J41" s="22"/>
      <c r="K41" s="99">
        <f t="shared" si="0"/>
        <v>0</v>
      </c>
      <c r="L41" s="99">
        <f t="shared" si="0"/>
        <v>0</v>
      </c>
      <c r="M41" s="99">
        <f t="shared" si="0"/>
        <v>0</v>
      </c>
      <c r="N41" s="22"/>
      <c r="O41" s="22"/>
      <c r="P41" s="22"/>
      <c r="Q41" s="101">
        <f t="shared" si="1"/>
        <v>0</v>
      </c>
      <c r="R41" s="101">
        <f t="shared" si="1"/>
        <v>0</v>
      </c>
      <c r="S41" s="101">
        <f t="shared" si="1"/>
        <v>0</v>
      </c>
    </row>
    <row r="42" spans="1:19" ht="27" x14ac:dyDescent="0.3">
      <c r="B42" s="17" t="s">
        <v>92</v>
      </c>
      <c r="C42" s="278">
        <f t="shared" ref="C42:D42" si="2">SUM(C38:C41)</f>
        <v>3063.6</v>
      </c>
      <c r="D42" s="278">
        <f t="shared" si="2"/>
        <v>3063.6</v>
      </c>
      <c r="E42" s="99">
        <f>SUM(E38:E41)</f>
        <v>0</v>
      </c>
      <c r="F42" s="99">
        <f t="shared" ref="F42:J42" si="3">SUM(F38:F41)</f>
        <v>0</v>
      </c>
      <c r="G42" s="99">
        <f t="shared" si="3"/>
        <v>0</v>
      </c>
      <c r="H42" s="99">
        <f t="shared" si="3"/>
        <v>0</v>
      </c>
      <c r="I42" s="99">
        <f t="shared" si="3"/>
        <v>0</v>
      </c>
      <c r="J42" s="99">
        <f t="shared" si="3"/>
        <v>0</v>
      </c>
      <c r="K42" s="99">
        <f>C42+E42+H42</f>
        <v>3063.6</v>
      </c>
      <c r="L42" s="99">
        <f>C42+F42+I42</f>
        <v>3063.6</v>
      </c>
      <c r="M42" s="99">
        <f>C42+G42+J42</f>
        <v>3063.6</v>
      </c>
      <c r="N42" s="102" t="s">
        <v>2</v>
      </c>
      <c r="O42" s="102" t="s">
        <v>2</v>
      </c>
      <c r="P42" s="102" t="s">
        <v>2</v>
      </c>
      <c r="Q42" s="101" t="s">
        <v>2</v>
      </c>
      <c r="R42" s="101" t="s">
        <v>2</v>
      </c>
      <c r="S42" s="101" t="s">
        <v>2</v>
      </c>
    </row>
    <row r="43" spans="1:19" ht="27" x14ac:dyDescent="0.3">
      <c r="B43" s="17" t="s">
        <v>93</v>
      </c>
      <c r="C43" s="21"/>
      <c r="D43" s="21"/>
      <c r="E43" s="99" t="s">
        <v>34</v>
      </c>
      <c r="F43" s="99" t="s">
        <v>34</v>
      </c>
      <c r="G43" s="99" t="s">
        <v>34</v>
      </c>
      <c r="H43" s="99" t="s">
        <v>34</v>
      </c>
      <c r="I43" s="99" t="s">
        <v>34</v>
      </c>
      <c r="J43" s="99" t="s">
        <v>34</v>
      </c>
      <c r="K43" s="99">
        <f>C43</f>
        <v>0</v>
      </c>
      <c r="L43" s="99">
        <f>C43</f>
        <v>0</v>
      </c>
      <c r="M43" s="99">
        <f>C43</f>
        <v>0</v>
      </c>
      <c r="N43" s="102" t="s">
        <v>2</v>
      </c>
      <c r="O43" s="102" t="s">
        <v>2</v>
      </c>
      <c r="P43" s="102" t="s">
        <v>2</v>
      </c>
      <c r="Q43" s="101" t="s">
        <v>2</v>
      </c>
      <c r="R43" s="101" t="s">
        <v>2</v>
      </c>
      <c r="S43" s="101" t="s">
        <v>2</v>
      </c>
    </row>
    <row r="44" spans="1:19" x14ac:dyDescent="0.3">
      <c r="B44" s="17" t="s">
        <v>94</v>
      </c>
      <c r="C44" s="99">
        <f>SUM(C38:C41)</f>
        <v>3063.6</v>
      </c>
      <c r="D44" s="99">
        <f>SUM(D38:D41)</f>
        <v>3063.6</v>
      </c>
      <c r="E44" s="99">
        <f>E42</f>
        <v>0</v>
      </c>
      <c r="F44" s="99">
        <f t="shared" ref="F44:J44" si="4">F42</f>
        <v>0</v>
      </c>
      <c r="G44" s="99">
        <f t="shared" si="4"/>
        <v>0</v>
      </c>
      <c r="H44" s="99">
        <f t="shared" si="4"/>
        <v>0</v>
      </c>
      <c r="I44" s="99">
        <f t="shared" si="4"/>
        <v>0</v>
      </c>
      <c r="J44" s="99">
        <f t="shared" si="4"/>
        <v>0</v>
      </c>
      <c r="K44" s="102">
        <f>K42+K43</f>
        <v>3063.6</v>
      </c>
      <c r="L44" s="102">
        <f t="shared" ref="L44:M44" si="5">L42+L43</f>
        <v>3063.6</v>
      </c>
      <c r="M44" s="102">
        <f t="shared" si="5"/>
        <v>3063.6</v>
      </c>
      <c r="N44" s="102">
        <f>SUM(N38:N41)</f>
        <v>0</v>
      </c>
      <c r="O44" s="102">
        <f t="shared" ref="O44:P44" si="6">SUM(O38:O41)</f>
        <v>0</v>
      </c>
      <c r="P44" s="102">
        <f t="shared" si="6"/>
        <v>0</v>
      </c>
      <c r="Q44" s="101">
        <f>K44+N44</f>
        <v>3063.6</v>
      </c>
      <c r="R44" s="101">
        <f>L44+O44</f>
        <v>3063.6</v>
      </c>
      <c r="S44" s="101">
        <f>M44+P44</f>
        <v>3063.6</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77505"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277506"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277507"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277508"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zoomScaleNormal="100" workbookViewId="0">
      <selection activeCell="F9" sqref="F9"/>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64">
        <v>1205</v>
      </c>
      <c r="E5" s="23" t="s">
        <v>44</v>
      </c>
      <c r="F5" s="19"/>
      <c r="H5" s="2"/>
      <c r="I5" s="2"/>
      <c r="J5" s="2"/>
    </row>
    <row r="6" spans="1:23" ht="31.2" x14ac:dyDescent="0.3">
      <c r="B6" s="23" t="s">
        <v>41</v>
      </c>
      <c r="C6" s="75" t="s">
        <v>204</v>
      </c>
      <c r="E6" s="23" t="s">
        <v>45</v>
      </c>
      <c r="F6" s="19"/>
      <c r="H6" s="2"/>
      <c r="I6" s="2"/>
      <c r="J6" s="2"/>
    </row>
    <row r="7" spans="1:23" ht="18" customHeight="1" x14ac:dyDescent="0.3">
      <c r="B7" s="23" t="s">
        <v>42</v>
      </c>
      <c r="C7" s="64">
        <v>12007</v>
      </c>
      <c r="H7" s="2"/>
      <c r="I7" s="2"/>
      <c r="J7" s="2"/>
    </row>
    <row r="8" spans="1:23" ht="140.4" x14ac:dyDescent="0.3">
      <c r="B8" s="23" t="s">
        <v>43</v>
      </c>
      <c r="C8" s="75" t="s">
        <v>207</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8" x14ac:dyDescent="0.35">
      <c r="B13" s="20"/>
      <c r="C13" s="20"/>
      <c r="D13" s="20"/>
      <c r="E13" s="20"/>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100" t="s">
        <v>106</v>
      </c>
      <c r="G18" s="100" t="s">
        <v>107</v>
      </c>
      <c r="H18" s="100" t="s">
        <v>1</v>
      </c>
      <c r="I18" s="100" t="s">
        <v>3</v>
      </c>
      <c r="J18" s="100" t="s">
        <v>102</v>
      </c>
      <c r="K18" s="468"/>
    </row>
    <row r="19" spans="1:11" ht="15" customHeight="1" x14ac:dyDescent="0.3">
      <c r="B19" s="20"/>
      <c r="C19" s="20"/>
      <c r="D19" s="20"/>
      <c r="E19" s="20"/>
      <c r="F19" s="20"/>
      <c r="G19" s="20"/>
      <c r="H19" s="20"/>
      <c r="I19" s="20"/>
      <c r="J19" s="20"/>
      <c r="K19" s="20"/>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102" t="s">
        <v>57</v>
      </c>
      <c r="D36" s="102"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102" t="s">
        <v>8</v>
      </c>
      <c r="D37" s="102" t="s">
        <v>0</v>
      </c>
      <c r="E37" s="99" t="s">
        <v>1</v>
      </c>
      <c r="F37" s="99" t="s">
        <v>3</v>
      </c>
      <c r="G37" s="99" t="s">
        <v>102</v>
      </c>
      <c r="H37" s="99" t="s">
        <v>1</v>
      </c>
      <c r="I37" s="99" t="s">
        <v>3</v>
      </c>
      <c r="J37" s="99" t="s">
        <v>102</v>
      </c>
      <c r="K37" s="99" t="s">
        <v>10</v>
      </c>
      <c r="L37" s="99" t="s">
        <v>9</v>
      </c>
      <c r="M37" s="99" t="s">
        <v>103</v>
      </c>
      <c r="N37" s="99" t="s">
        <v>10</v>
      </c>
      <c r="O37" s="99" t="s">
        <v>9</v>
      </c>
      <c r="P37" s="99" t="s">
        <v>103</v>
      </c>
      <c r="Q37" s="101" t="s">
        <v>1</v>
      </c>
      <c r="R37" s="101" t="s">
        <v>3</v>
      </c>
      <c r="S37" s="101" t="s">
        <v>102</v>
      </c>
    </row>
    <row r="38" spans="1:19" x14ac:dyDescent="0.3">
      <c r="B38" s="21"/>
      <c r="C38" s="21"/>
      <c r="D38" s="21"/>
      <c r="E38" s="22"/>
      <c r="F38" s="22"/>
      <c r="G38" s="22"/>
      <c r="H38" s="22"/>
      <c r="I38" s="22"/>
      <c r="J38" s="22"/>
      <c r="K38" s="99">
        <f>C38+E38+H38</f>
        <v>0</v>
      </c>
      <c r="L38" s="99">
        <f>C38+F38+I38</f>
        <v>0</v>
      </c>
      <c r="M38" s="99">
        <f>C38+G38+J38</f>
        <v>0</v>
      </c>
      <c r="N38" s="22"/>
      <c r="O38" s="22"/>
      <c r="P38" s="22"/>
      <c r="Q38" s="101">
        <f>K38+N38</f>
        <v>0</v>
      </c>
      <c r="R38" s="101">
        <f>L38+O38</f>
        <v>0</v>
      </c>
      <c r="S38" s="101">
        <f>M38+P38</f>
        <v>0</v>
      </c>
    </row>
    <row r="39" spans="1:19" x14ac:dyDescent="0.3">
      <c r="B39" s="21"/>
      <c r="C39" s="21"/>
      <c r="D39" s="21"/>
      <c r="E39" s="22"/>
      <c r="F39" s="22"/>
      <c r="G39" s="22"/>
      <c r="H39" s="22"/>
      <c r="I39" s="22"/>
      <c r="J39" s="22"/>
      <c r="K39" s="99">
        <f t="shared" ref="K39:M41" si="0">C39+E39+H39</f>
        <v>0</v>
      </c>
      <c r="L39" s="99">
        <f t="shared" si="0"/>
        <v>0</v>
      </c>
      <c r="M39" s="99">
        <f t="shared" si="0"/>
        <v>0</v>
      </c>
      <c r="N39" s="22"/>
      <c r="O39" s="22"/>
      <c r="P39" s="22"/>
      <c r="Q39" s="101">
        <f t="shared" ref="Q39:S41" si="1">K39+N39</f>
        <v>0</v>
      </c>
      <c r="R39" s="101">
        <f t="shared" si="1"/>
        <v>0</v>
      </c>
      <c r="S39" s="101">
        <f t="shared" si="1"/>
        <v>0</v>
      </c>
    </row>
    <row r="40" spans="1:19" x14ac:dyDescent="0.3">
      <c r="B40" s="21"/>
      <c r="C40" s="21"/>
      <c r="D40" s="21"/>
      <c r="E40" s="22"/>
      <c r="F40" s="22"/>
      <c r="G40" s="22"/>
      <c r="H40" s="22"/>
      <c r="I40" s="22"/>
      <c r="J40" s="22"/>
      <c r="K40" s="99">
        <f t="shared" si="0"/>
        <v>0</v>
      </c>
      <c r="L40" s="99">
        <f t="shared" si="0"/>
        <v>0</v>
      </c>
      <c r="M40" s="99">
        <f t="shared" si="0"/>
        <v>0</v>
      </c>
      <c r="N40" s="22"/>
      <c r="O40" s="22"/>
      <c r="P40" s="22"/>
      <c r="Q40" s="101">
        <f t="shared" si="1"/>
        <v>0</v>
      </c>
      <c r="R40" s="101">
        <f t="shared" si="1"/>
        <v>0</v>
      </c>
      <c r="S40" s="101">
        <f t="shared" si="1"/>
        <v>0</v>
      </c>
    </row>
    <row r="41" spans="1:19" x14ac:dyDescent="0.3">
      <c r="B41" s="21"/>
      <c r="C41" s="21"/>
      <c r="D41" s="21"/>
      <c r="E41" s="22"/>
      <c r="F41" s="22"/>
      <c r="G41" s="22"/>
      <c r="H41" s="22"/>
      <c r="I41" s="22"/>
      <c r="J41" s="22"/>
      <c r="K41" s="99">
        <f t="shared" si="0"/>
        <v>0</v>
      </c>
      <c r="L41" s="99">
        <f t="shared" si="0"/>
        <v>0</v>
      </c>
      <c r="M41" s="99">
        <f t="shared" si="0"/>
        <v>0</v>
      </c>
      <c r="N41" s="22"/>
      <c r="O41" s="22"/>
      <c r="P41" s="22"/>
      <c r="Q41" s="101">
        <f t="shared" si="1"/>
        <v>0</v>
      </c>
      <c r="R41" s="101">
        <f t="shared" si="1"/>
        <v>0</v>
      </c>
      <c r="S41" s="101">
        <f t="shared" si="1"/>
        <v>0</v>
      </c>
    </row>
    <row r="42" spans="1:19" ht="27" x14ac:dyDescent="0.3">
      <c r="B42" s="17" t="s">
        <v>92</v>
      </c>
      <c r="C42" s="21"/>
      <c r="D42" s="21"/>
      <c r="E42" s="99">
        <f>SUM(E38:E41)</f>
        <v>0</v>
      </c>
      <c r="F42" s="99">
        <f t="shared" ref="F42:J42" si="2">SUM(F38:F41)</f>
        <v>0</v>
      </c>
      <c r="G42" s="99">
        <f t="shared" si="2"/>
        <v>0</v>
      </c>
      <c r="H42" s="99">
        <f t="shared" si="2"/>
        <v>0</v>
      </c>
      <c r="I42" s="99">
        <f t="shared" si="2"/>
        <v>0</v>
      </c>
      <c r="J42" s="99">
        <f t="shared" si="2"/>
        <v>0</v>
      </c>
      <c r="K42" s="99">
        <f>C42+E42+H42</f>
        <v>0</v>
      </c>
      <c r="L42" s="99">
        <f>C42+F42+I42</f>
        <v>0</v>
      </c>
      <c r="M42" s="99">
        <f>C42+G42+J42</f>
        <v>0</v>
      </c>
      <c r="N42" s="102" t="s">
        <v>2</v>
      </c>
      <c r="O42" s="102" t="s">
        <v>2</v>
      </c>
      <c r="P42" s="102" t="s">
        <v>2</v>
      </c>
      <c r="Q42" s="101" t="s">
        <v>2</v>
      </c>
      <c r="R42" s="101" t="s">
        <v>2</v>
      </c>
      <c r="S42" s="101" t="s">
        <v>2</v>
      </c>
    </row>
    <row r="43" spans="1:19" ht="27" x14ac:dyDescent="0.3">
      <c r="B43" s="17" t="s">
        <v>93</v>
      </c>
      <c r="C43" s="21"/>
      <c r="D43" s="21"/>
      <c r="E43" s="99" t="s">
        <v>34</v>
      </c>
      <c r="F43" s="99" t="s">
        <v>34</v>
      </c>
      <c r="G43" s="99" t="s">
        <v>34</v>
      </c>
      <c r="H43" s="99" t="s">
        <v>34</v>
      </c>
      <c r="I43" s="99" t="s">
        <v>34</v>
      </c>
      <c r="J43" s="99" t="s">
        <v>34</v>
      </c>
      <c r="K43" s="99">
        <f>C43</f>
        <v>0</v>
      </c>
      <c r="L43" s="99">
        <f>C43</f>
        <v>0</v>
      </c>
      <c r="M43" s="99">
        <f>C43</f>
        <v>0</v>
      </c>
      <c r="N43" s="102" t="s">
        <v>2</v>
      </c>
      <c r="O43" s="102" t="s">
        <v>2</v>
      </c>
      <c r="P43" s="102" t="s">
        <v>2</v>
      </c>
      <c r="Q43" s="101" t="s">
        <v>2</v>
      </c>
      <c r="R43" s="101" t="s">
        <v>2</v>
      </c>
      <c r="S43" s="101" t="s">
        <v>2</v>
      </c>
    </row>
    <row r="44" spans="1:19" x14ac:dyDescent="0.3">
      <c r="B44" s="17" t="s">
        <v>94</v>
      </c>
      <c r="C44" s="99">
        <f>SUM(C38:C41)</f>
        <v>0</v>
      </c>
      <c r="D44" s="99">
        <f>SUM(D38:D41)</f>
        <v>0</v>
      </c>
      <c r="E44" s="99">
        <f>E42</f>
        <v>0</v>
      </c>
      <c r="F44" s="99">
        <f t="shared" ref="F44:J44" si="3">F42</f>
        <v>0</v>
      </c>
      <c r="G44" s="99">
        <f t="shared" si="3"/>
        <v>0</v>
      </c>
      <c r="H44" s="99">
        <f t="shared" si="3"/>
        <v>0</v>
      </c>
      <c r="I44" s="99">
        <f t="shared" si="3"/>
        <v>0</v>
      </c>
      <c r="J44" s="99">
        <f t="shared" si="3"/>
        <v>0</v>
      </c>
      <c r="K44" s="102">
        <f>K42+K43</f>
        <v>0</v>
      </c>
      <c r="L44" s="102">
        <f t="shared" ref="L44:M44" si="4">L42+L43</f>
        <v>0</v>
      </c>
      <c r="M44" s="102">
        <f t="shared" si="4"/>
        <v>0</v>
      </c>
      <c r="N44" s="102">
        <f>SUM(N38:N41)</f>
        <v>0</v>
      </c>
      <c r="O44" s="102">
        <f t="shared" ref="O44:P44" si="5">SUM(O38:O41)</f>
        <v>0</v>
      </c>
      <c r="P44" s="102">
        <f t="shared" si="5"/>
        <v>0</v>
      </c>
      <c r="Q44" s="101">
        <f>K44+N44</f>
        <v>0</v>
      </c>
      <c r="R44" s="101">
        <f>L44+O44</f>
        <v>0</v>
      </c>
      <c r="S44" s="101">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78529"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278530"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278531"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278532"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7"/>
  <sheetViews>
    <sheetView topLeftCell="D22" zoomScaleNormal="100" workbookViewId="0">
      <selection activeCell="E48" sqref="E48"/>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32.109375"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64">
        <v>1205</v>
      </c>
      <c r="E5" s="23" t="s">
        <v>44</v>
      </c>
      <c r="F5" s="158" t="s">
        <v>237</v>
      </c>
      <c r="H5" s="2"/>
      <c r="I5" s="2"/>
      <c r="J5" s="2"/>
    </row>
    <row r="6" spans="1:23" ht="31.2" x14ac:dyDescent="0.3">
      <c r="B6" s="23" t="s">
        <v>41</v>
      </c>
      <c r="C6" s="75" t="s">
        <v>204</v>
      </c>
      <c r="E6" s="23" t="s">
        <v>45</v>
      </c>
      <c r="F6" s="158" t="s">
        <v>305</v>
      </c>
      <c r="H6" s="2"/>
      <c r="I6" s="2"/>
      <c r="J6" s="2"/>
    </row>
    <row r="7" spans="1:23" ht="18" customHeight="1" x14ac:dyDescent="0.3">
      <c r="B7" s="23" t="s">
        <v>42</v>
      </c>
      <c r="C7" s="64">
        <v>12008</v>
      </c>
      <c r="H7" s="2"/>
      <c r="I7" s="2"/>
      <c r="J7" s="2"/>
    </row>
    <row r="8" spans="1:23" ht="140.4" x14ac:dyDescent="0.3">
      <c r="B8" s="23" t="s">
        <v>43</v>
      </c>
      <c r="C8" s="75" t="s">
        <v>208</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71.6" x14ac:dyDescent="0.35">
      <c r="B13" s="159" t="s">
        <v>17</v>
      </c>
      <c r="C13" s="160" t="s">
        <v>306</v>
      </c>
      <c r="D13" s="483" t="s">
        <v>307</v>
      </c>
      <c r="E13" s="484"/>
      <c r="F13" s="160" t="s">
        <v>308</v>
      </c>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9" ht="15" customHeight="1" x14ac:dyDescent="0.3">
      <c r="B17" s="469" t="s">
        <v>50</v>
      </c>
      <c r="C17" s="469" t="s">
        <v>51</v>
      </c>
      <c r="D17" s="469" t="s">
        <v>52</v>
      </c>
      <c r="E17" s="469" t="s">
        <v>53</v>
      </c>
      <c r="F17" s="468" t="s">
        <v>54</v>
      </c>
      <c r="G17" s="468"/>
      <c r="H17" s="468"/>
      <c r="I17" s="468"/>
      <c r="J17" s="468"/>
      <c r="K17" s="468" t="s">
        <v>55</v>
      </c>
    </row>
    <row r="18" spans="1:19" ht="26.4" x14ac:dyDescent="0.3">
      <c r="B18" s="469"/>
      <c r="C18" s="469"/>
      <c r="D18" s="469"/>
      <c r="E18" s="469"/>
      <c r="F18" s="100" t="s">
        <v>106</v>
      </c>
      <c r="G18" s="100" t="s">
        <v>107</v>
      </c>
      <c r="H18" s="100" t="s">
        <v>1</v>
      </c>
      <c r="I18" s="100" t="s">
        <v>3</v>
      </c>
      <c r="J18" s="100" t="s">
        <v>102</v>
      </c>
      <c r="K18" s="468"/>
    </row>
    <row r="19" spans="1:19" ht="92.25" customHeight="1" x14ac:dyDescent="0.3">
      <c r="B19" s="162" t="s">
        <v>309</v>
      </c>
      <c r="C19" s="163" t="s">
        <v>246</v>
      </c>
      <c r="D19" s="163" t="s">
        <v>310</v>
      </c>
      <c r="E19" s="163" t="s">
        <v>193</v>
      </c>
      <c r="F19" s="164">
        <f>'[1]2024-2026 mjcc'!M120</f>
        <v>853.37</v>
      </c>
      <c r="G19" s="164">
        <f>'[1]2024-2026 mjcc'!N120</f>
        <v>2000</v>
      </c>
      <c r="H19" s="164">
        <f>'[1]2024-2026 mjcc'!O120</f>
        <v>2000</v>
      </c>
      <c r="I19" s="164">
        <f>'[1]2024-2026 mjcc'!P120</f>
        <v>2000</v>
      </c>
      <c r="J19" s="164">
        <f>'[1]2024-2026 mjcc'!Q120</f>
        <v>2000</v>
      </c>
      <c r="K19" s="137" t="s">
        <v>311</v>
      </c>
      <c r="L19" s="137"/>
      <c r="M19" s="137"/>
      <c r="N19" s="137"/>
      <c r="O19" s="137"/>
      <c r="P19" s="137"/>
      <c r="Q19" s="137"/>
      <c r="R19" s="137"/>
      <c r="S19" s="137"/>
    </row>
    <row r="20" spans="1:19" x14ac:dyDescent="0.3">
      <c r="B20" s="20"/>
      <c r="C20" s="20"/>
      <c r="D20" s="20"/>
      <c r="E20" s="20"/>
      <c r="F20" s="20"/>
      <c r="G20" s="20"/>
      <c r="H20" s="20"/>
      <c r="I20" s="20"/>
      <c r="J20" s="20"/>
      <c r="K20" s="20"/>
    </row>
    <row r="21" spans="1:19" x14ac:dyDescent="0.3">
      <c r="B21" s="20"/>
      <c r="C21" s="20"/>
      <c r="D21" s="20"/>
      <c r="E21" s="20"/>
      <c r="F21" s="20"/>
      <c r="G21" s="20"/>
      <c r="H21" s="20"/>
      <c r="I21" s="20"/>
      <c r="J21" s="20"/>
      <c r="K21" s="20"/>
    </row>
    <row r="22" spans="1:19" x14ac:dyDescent="0.3">
      <c r="B22" s="20"/>
      <c r="C22" s="20"/>
      <c r="D22" s="20"/>
      <c r="E22" s="20"/>
      <c r="F22" s="20"/>
      <c r="G22" s="20"/>
      <c r="H22" s="20"/>
      <c r="I22" s="20"/>
      <c r="J22" s="20"/>
      <c r="K22" s="20"/>
    </row>
    <row r="23" spans="1:19" ht="18" x14ac:dyDescent="0.3">
      <c r="B23" s="2"/>
      <c r="C23" s="2"/>
      <c r="D23" s="2"/>
      <c r="E23" s="2"/>
      <c r="F23" s="2"/>
      <c r="G23" s="2"/>
      <c r="H23" s="2"/>
      <c r="I23" s="2"/>
      <c r="J23" s="2"/>
    </row>
    <row r="24" spans="1:19" ht="16.2" x14ac:dyDescent="0.3">
      <c r="A24" s="11" t="s">
        <v>22</v>
      </c>
      <c r="C24" s="12"/>
      <c r="D24" s="12"/>
      <c r="E24" s="12"/>
      <c r="F24" s="12"/>
      <c r="G24" s="12"/>
      <c r="H24" s="12"/>
      <c r="I24" s="12"/>
      <c r="J24" s="12"/>
    </row>
    <row r="25" spans="1:19" ht="15" x14ac:dyDescent="0.3">
      <c r="A25" s="13"/>
      <c r="C25" s="14"/>
      <c r="D25" s="14"/>
      <c r="E25" s="14"/>
      <c r="F25" s="14"/>
      <c r="G25" s="14"/>
      <c r="H25" s="14"/>
      <c r="I25" s="14"/>
      <c r="J25" s="14"/>
    </row>
    <row r="26" spans="1:19" ht="15" x14ac:dyDescent="0.3">
      <c r="A26" s="15" t="s">
        <v>23</v>
      </c>
      <c r="C26" s="16"/>
      <c r="D26" s="16"/>
      <c r="E26" s="12"/>
      <c r="F26" s="12"/>
      <c r="G26" s="12"/>
      <c r="H26" s="12"/>
      <c r="I26" s="12"/>
      <c r="J26" s="12"/>
    </row>
    <row r="27" spans="1:19" ht="15" x14ac:dyDescent="0.3">
      <c r="B27" s="16"/>
      <c r="C27" s="16"/>
      <c r="D27" s="16"/>
      <c r="E27" s="12"/>
      <c r="F27" s="12"/>
      <c r="G27" s="12"/>
      <c r="H27" s="12"/>
      <c r="I27" s="12"/>
      <c r="J27" s="12"/>
    </row>
    <row r="28" spans="1:19" ht="15" x14ac:dyDescent="0.3">
      <c r="B28" s="16"/>
      <c r="C28" s="16"/>
      <c r="D28" s="16"/>
      <c r="E28" s="12"/>
      <c r="F28" s="12"/>
      <c r="G28" s="12"/>
      <c r="H28" s="12"/>
      <c r="I28" s="12"/>
      <c r="J28" s="12"/>
    </row>
    <row r="29" spans="1:19" ht="15" x14ac:dyDescent="0.3">
      <c r="B29" s="16"/>
      <c r="C29" s="16"/>
      <c r="D29" s="16"/>
      <c r="E29" s="12"/>
      <c r="F29" s="12"/>
      <c r="G29" s="12"/>
      <c r="H29" s="12"/>
      <c r="I29" s="12"/>
      <c r="J29" s="12"/>
    </row>
    <row r="30" spans="1:19" ht="15" x14ac:dyDescent="0.3">
      <c r="B30" s="16"/>
      <c r="C30" s="16"/>
      <c r="D30" s="16"/>
      <c r="E30" s="12"/>
      <c r="F30" s="12"/>
      <c r="G30" s="12"/>
      <c r="H30" s="12"/>
      <c r="I30" s="12"/>
      <c r="J30" s="12"/>
    </row>
    <row r="31" spans="1:19" ht="15" x14ac:dyDescent="0.3">
      <c r="A31" s="15" t="s">
        <v>24</v>
      </c>
      <c r="E31" s="12"/>
      <c r="F31" s="12"/>
      <c r="G31" s="12"/>
      <c r="H31" s="12"/>
      <c r="I31" s="12"/>
      <c r="J31" s="12"/>
    </row>
    <row r="32" spans="1:19"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102" t="s">
        <v>57</v>
      </c>
      <c r="D36" s="102"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102" t="s">
        <v>8</v>
      </c>
      <c r="D37" s="102" t="s">
        <v>0</v>
      </c>
      <c r="E37" s="99" t="s">
        <v>1</v>
      </c>
      <c r="F37" s="99" t="s">
        <v>3</v>
      </c>
      <c r="G37" s="99" t="s">
        <v>102</v>
      </c>
      <c r="H37" s="99" t="s">
        <v>1</v>
      </c>
      <c r="I37" s="99" t="s">
        <v>3</v>
      </c>
      <c r="J37" s="99" t="s">
        <v>102</v>
      </c>
      <c r="K37" s="99" t="s">
        <v>10</v>
      </c>
      <c r="L37" s="99" t="s">
        <v>9</v>
      </c>
      <c r="M37" s="99" t="s">
        <v>103</v>
      </c>
      <c r="N37" s="99" t="s">
        <v>10</v>
      </c>
      <c r="O37" s="99" t="s">
        <v>9</v>
      </c>
      <c r="P37" s="99" t="s">
        <v>103</v>
      </c>
      <c r="Q37" s="101" t="s">
        <v>1</v>
      </c>
      <c r="R37" s="101" t="s">
        <v>3</v>
      </c>
      <c r="S37" s="101" t="s">
        <v>102</v>
      </c>
    </row>
    <row r="38" spans="1:19" x14ac:dyDescent="0.3">
      <c r="B38" s="162" t="s">
        <v>309</v>
      </c>
      <c r="C38" s="165">
        <v>853.4</v>
      </c>
      <c r="D38" s="165">
        <v>2000</v>
      </c>
      <c r="E38" s="166">
        <v>-853.4</v>
      </c>
      <c r="F38" s="166">
        <v>-853.4</v>
      </c>
      <c r="G38" s="166">
        <v>-853.4</v>
      </c>
      <c r="H38" s="167"/>
      <c r="I38" s="167"/>
      <c r="J38" s="167"/>
      <c r="K38" s="99">
        <f>C38+E38+H38</f>
        <v>0</v>
      </c>
      <c r="L38" s="99">
        <f>C38+F38+I38</f>
        <v>0</v>
      </c>
      <c r="M38" s="99">
        <f>C38+G38+J38</f>
        <v>0</v>
      </c>
      <c r="N38" s="22"/>
      <c r="O38" s="22"/>
      <c r="P38" s="22"/>
      <c r="Q38" s="101">
        <f>K38+N38</f>
        <v>0</v>
      </c>
      <c r="R38" s="101">
        <f>L38+O38</f>
        <v>0</v>
      </c>
      <c r="S38" s="101">
        <f>M38+P38</f>
        <v>0</v>
      </c>
    </row>
    <row r="39" spans="1:19" x14ac:dyDescent="0.3">
      <c r="B39" s="21"/>
      <c r="C39" s="21"/>
      <c r="D39" s="21"/>
      <c r="E39" s="22"/>
      <c r="F39" s="22"/>
      <c r="G39" s="22"/>
      <c r="H39" s="22"/>
      <c r="I39" s="22"/>
      <c r="J39" s="22"/>
      <c r="K39" s="99">
        <f t="shared" ref="K39:M41" si="0">C39+E39+H39</f>
        <v>0</v>
      </c>
      <c r="L39" s="99">
        <f t="shared" si="0"/>
        <v>0</v>
      </c>
      <c r="M39" s="99">
        <f t="shared" si="0"/>
        <v>0</v>
      </c>
      <c r="N39" s="22"/>
      <c r="O39" s="22"/>
      <c r="P39" s="22"/>
      <c r="Q39" s="101">
        <f t="shared" ref="Q39:S41" si="1">K39+N39</f>
        <v>0</v>
      </c>
      <c r="R39" s="101">
        <f t="shared" si="1"/>
        <v>0</v>
      </c>
      <c r="S39" s="101">
        <f t="shared" si="1"/>
        <v>0</v>
      </c>
    </row>
    <row r="40" spans="1:19" x14ac:dyDescent="0.3">
      <c r="B40" s="21"/>
      <c r="C40" s="21"/>
      <c r="D40" s="21"/>
      <c r="E40" s="22"/>
      <c r="F40" s="22"/>
      <c r="G40" s="22"/>
      <c r="H40" s="22"/>
      <c r="I40" s="22"/>
      <c r="J40" s="22"/>
      <c r="K40" s="99">
        <f t="shared" si="0"/>
        <v>0</v>
      </c>
      <c r="L40" s="99">
        <f t="shared" si="0"/>
        <v>0</v>
      </c>
      <c r="M40" s="99">
        <f t="shared" si="0"/>
        <v>0</v>
      </c>
      <c r="N40" s="22"/>
      <c r="O40" s="22"/>
      <c r="P40" s="22"/>
      <c r="Q40" s="101">
        <f t="shared" si="1"/>
        <v>0</v>
      </c>
      <c r="R40" s="101">
        <f t="shared" si="1"/>
        <v>0</v>
      </c>
      <c r="S40" s="101">
        <f t="shared" si="1"/>
        <v>0</v>
      </c>
    </row>
    <row r="41" spans="1:19" x14ac:dyDescent="0.3">
      <c r="B41" s="21"/>
      <c r="C41" s="21"/>
      <c r="D41" s="21"/>
      <c r="E41" s="22"/>
      <c r="F41" s="22"/>
      <c r="G41" s="22"/>
      <c r="H41" s="22"/>
      <c r="I41" s="22"/>
      <c r="J41" s="22"/>
      <c r="K41" s="99">
        <f t="shared" si="0"/>
        <v>0</v>
      </c>
      <c r="L41" s="99">
        <f t="shared" si="0"/>
        <v>0</v>
      </c>
      <c r="M41" s="99">
        <f t="shared" si="0"/>
        <v>0</v>
      </c>
      <c r="N41" s="22"/>
      <c r="O41" s="22"/>
      <c r="P41" s="22"/>
      <c r="Q41" s="101">
        <f t="shared" si="1"/>
        <v>0</v>
      </c>
      <c r="R41" s="101">
        <f t="shared" si="1"/>
        <v>0</v>
      </c>
      <c r="S41" s="101">
        <f t="shared" si="1"/>
        <v>0</v>
      </c>
    </row>
    <row r="42" spans="1:19" ht="27" x14ac:dyDescent="0.3">
      <c r="B42" s="17" t="s">
        <v>92</v>
      </c>
      <c r="C42" s="21"/>
      <c r="D42" s="21"/>
      <c r="E42" s="99">
        <f>SUM(E38:E41)</f>
        <v>-853.4</v>
      </c>
      <c r="F42" s="99">
        <f t="shared" ref="F42:J42" si="2">SUM(F38:F41)</f>
        <v>-853.4</v>
      </c>
      <c r="G42" s="99">
        <f t="shared" si="2"/>
        <v>-853.4</v>
      </c>
      <c r="H42" s="99">
        <f t="shared" si="2"/>
        <v>0</v>
      </c>
      <c r="I42" s="99">
        <f t="shared" si="2"/>
        <v>0</v>
      </c>
      <c r="J42" s="99">
        <f t="shared" si="2"/>
        <v>0</v>
      </c>
      <c r="K42" s="99">
        <f>C42+E42+H42</f>
        <v>-853.4</v>
      </c>
      <c r="L42" s="99">
        <f>C42+F42+I42</f>
        <v>-853.4</v>
      </c>
      <c r="M42" s="99">
        <f>C42+G42+J42</f>
        <v>-853.4</v>
      </c>
      <c r="N42" s="102" t="s">
        <v>2</v>
      </c>
      <c r="O42" s="102" t="s">
        <v>2</v>
      </c>
      <c r="P42" s="102" t="s">
        <v>2</v>
      </c>
      <c r="Q42" s="101" t="s">
        <v>2</v>
      </c>
      <c r="R42" s="101" t="s">
        <v>2</v>
      </c>
      <c r="S42" s="101" t="s">
        <v>2</v>
      </c>
    </row>
    <row r="43" spans="1:19" ht="27" x14ac:dyDescent="0.3">
      <c r="B43" s="17" t="s">
        <v>93</v>
      </c>
      <c r="C43" s="127">
        <f>C38</f>
        <v>853.4</v>
      </c>
      <c r="D43" s="127">
        <f>D38</f>
        <v>2000</v>
      </c>
      <c r="E43" s="99" t="s">
        <v>34</v>
      </c>
      <c r="F43" s="99" t="s">
        <v>34</v>
      </c>
      <c r="G43" s="99" t="s">
        <v>34</v>
      </c>
      <c r="H43" s="99" t="s">
        <v>34</v>
      </c>
      <c r="I43" s="99" t="s">
        <v>34</v>
      </c>
      <c r="J43" s="99" t="s">
        <v>34</v>
      </c>
      <c r="K43" s="99">
        <f>C43</f>
        <v>853.4</v>
      </c>
      <c r="L43" s="99">
        <f>C43</f>
        <v>853.4</v>
      </c>
      <c r="M43" s="99">
        <f>C43</f>
        <v>853.4</v>
      </c>
      <c r="N43" s="102" t="s">
        <v>2</v>
      </c>
      <c r="O43" s="102" t="s">
        <v>2</v>
      </c>
      <c r="P43" s="102" t="s">
        <v>2</v>
      </c>
      <c r="Q43" s="101" t="s">
        <v>2</v>
      </c>
      <c r="R43" s="101" t="s">
        <v>2</v>
      </c>
      <c r="S43" s="101" t="s">
        <v>2</v>
      </c>
    </row>
    <row r="44" spans="1:19" x14ac:dyDescent="0.3">
      <c r="B44" s="17" t="s">
        <v>94</v>
      </c>
      <c r="C44" s="99">
        <f>SUM(C38:C41)</f>
        <v>853.4</v>
      </c>
      <c r="D44" s="99">
        <f>SUM(D38:D41)</f>
        <v>2000</v>
      </c>
      <c r="E44" s="99">
        <f>E42</f>
        <v>-853.4</v>
      </c>
      <c r="F44" s="99">
        <f t="shared" ref="F44:J44" si="3">F42</f>
        <v>-853.4</v>
      </c>
      <c r="G44" s="99">
        <f t="shared" si="3"/>
        <v>-853.4</v>
      </c>
      <c r="H44" s="99">
        <f t="shared" si="3"/>
        <v>0</v>
      </c>
      <c r="I44" s="99">
        <f t="shared" si="3"/>
        <v>0</v>
      </c>
      <c r="J44" s="99">
        <f t="shared" si="3"/>
        <v>0</v>
      </c>
      <c r="K44" s="102">
        <f>K42+K43</f>
        <v>0</v>
      </c>
      <c r="L44" s="102">
        <f t="shared" ref="L44:M44" si="4">L42+L43</f>
        <v>0</v>
      </c>
      <c r="M44" s="102">
        <f t="shared" si="4"/>
        <v>0</v>
      </c>
      <c r="N44" s="102">
        <f>SUM(N38:N41)</f>
        <v>0</v>
      </c>
      <c r="O44" s="102">
        <f t="shared" ref="O44:P44" si="5">SUM(O38:O41)</f>
        <v>0</v>
      </c>
      <c r="P44" s="102">
        <f t="shared" si="5"/>
        <v>0</v>
      </c>
      <c r="Q44" s="101">
        <f>K44+N44</f>
        <v>0</v>
      </c>
      <c r="R44" s="101">
        <f>L44+O44</f>
        <v>0</v>
      </c>
      <c r="S44" s="101">
        <f>M44+P44</f>
        <v>0</v>
      </c>
    </row>
    <row r="47" spans="1:19" x14ac:dyDescent="0.3">
      <c r="F47" s="168"/>
    </row>
  </sheetData>
  <mergeCells count="14">
    <mergeCell ref="D13:E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79553"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279554"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279555"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279556"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zoomScaleNormal="100" workbookViewId="0">
      <selection activeCell="F9" sqref="F9"/>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64">
        <v>1205</v>
      </c>
      <c r="E5" s="23" t="s">
        <v>44</v>
      </c>
      <c r="F5" s="19"/>
      <c r="H5" s="2"/>
      <c r="I5" s="2"/>
      <c r="J5" s="2"/>
    </row>
    <row r="6" spans="1:23" ht="31.2" x14ac:dyDescent="0.3">
      <c r="B6" s="23" t="s">
        <v>41</v>
      </c>
      <c r="C6" s="75" t="s">
        <v>204</v>
      </c>
      <c r="E6" s="23" t="s">
        <v>45</v>
      </c>
      <c r="F6" s="19"/>
      <c r="H6" s="2"/>
      <c r="I6" s="2"/>
      <c r="J6" s="2"/>
    </row>
    <row r="7" spans="1:23" ht="18" customHeight="1" x14ac:dyDescent="0.3">
      <c r="B7" s="23" t="s">
        <v>42</v>
      </c>
      <c r="C7" s="64">
        <v>12009</v>
      </c>
      <c r="H7" s="2"/>
      <c r="I7" s="2"/>
      <c r="J7" s="2"/>
    </row>
    <row r="8" spans="1:23" ht="140.4" x14ac:dyDescent="0.3">
      <c r="B8" s="23" t="s">
        <v>43</v>
      </c>
      <c r="C8" s="75" t="s">
        <v>209</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8" x14ac:dyDescent="0.35">
      <c r="B13" s="20"/>
      <c r="C13" s="20"/>
      <c r="D13" s="20"/>
      <c r="E13" s="20"/>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100" t="s">
        <v>106</v>
      </c>
      <c r="G18" s="100" t="s">
        <v>107</v>
      </c>
      <c r="H18" s="100" t="s">
        <v>1</v>
      </c>
      <c r="I18" s="100" t="s">
        <v>3</v>
      </c>
      <c r="J18" s="100" t="s">
        <v>102</v>
      </c>
      <c r="K18" s="468"/>
    </row>
    <row r="19" spans="1:11" ht="15" customHeight="1" x14ac:dyDescent="0.3">
      <c r="B19" s="20"/>
      <c r="C19" s="20"/>
      <c r="D19" s="20"/>
      <c r="E19" s="20"/>
      <c r="F19" s="20"/>
      <c r="G19" s="20"/>
      <c r="H19" s="20"/>
      <c r="I19" s="20"/>
      <c r="J19" s="20"/>
      <c r="K19" s="20"/>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102" t="s">
        <v>57</v>
      </c>
      <c r="D36" s="102"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102" t="s">
        <v>8</v>
      </c>
      <c r="D37" s="102" t="s">
        <v>0</v>
      </c>
      <c r="E37" s="99" t="s">
        <v>1</v>
      </c>
      <c r="F37" s="99" t="s">
        <v>3</v>
      </c>
      <c r="G37" s="99" t="s">
        <v>102</v>
      </c>
      <c r="H37" s="99" t="s">
        <v>1</v>
      </c>
      <c r="I37" s="99" t="s">
        <v>3</v>
      </c>
      <c r="J37" s="99" t="s">
        <v>102</v>
      </c>
      <c r="K37" s="99" t="s">
        <v>10</v>
      </c>
      <c r="L37" s="99" t="s">
        <v>9</v>
      </c>
      <c r="M37" s="99" t="s">
        <v>103</v>
      </c>
      <c r="N37" s="99" t="s">
        <v>10</v>
      </c>
      <c r="O37" s="99" t="s">
        <v>9</v>
      </c>
      <c r="P37" s="99" t="s">
        <v>103</v>
      </c>
      <c r="Q37" s="101" t="s">
        <v>1</v>
      </c>
      <c r="R37" s="101" t="s">
        <v>3</v>
      </c>
      <c r="S37" s="101" t="s">
        <v>102</v>
      </c>
    </row>
    <row r="38" spans="1:19" x14ac:dyDescent="0.3">
      <c r="B38" s="21"/>
      <c r="C38" s="21"/>
      <c r="D38" s="21"/>
      <c r="E38" s="22"/>
      <c r="F38" s="22"/>
      <c r="G38" s="22"/>
      <c r="H38" s="22"/>
      <c r="I38" s="22"/>
      <c r="J38" s="22"/>
      <c r="K38" s="99">
        <f>C38+E38+H38</f>
        <v>0</v>
      </c>
      <c r="L38" s="99">
        <f>C38+F38+I38</f>
        <v>0</v>
      </c>
      <c r="M38" s="99">
        <f>C38+G38+J38</f>
        <v>0</v>
      </c>
      <c r="N38" s="22"/>
      <c r="O38" s="22"/>
      <c r="P38" s="22"/>
      <c r="Q38" s="101">
        <f>K38+N38</f>
        <v>0</v>
      </c>
      <c r="R38" s="101">
        <f>L38+O38</f>
        <v>0</v>
      </c>
      <c r="S38" s="101">
        <f>M38+P38</f>
        <v>0</v>
      </c>
    </row>
    <row r="39" spans="1:19" x14ac:dyDescent="0.3">
      <c r="B39" s="21"/>
      <c r="C39" s="21"/>
      <c r="D39" s="21"/>
      <c r="E39" s="22"/>
      <c r="F39" s="22"/>
      <c r="G39" s="22"/>
      <c r="H39" s="22"/>
      <c r="I39" s="22"/>
      <c r="J39" s="22"/>
      <c r="K39" s="99">
        <f t="shared" ref="K39:M41" si="0">C39+E39+H39</f>
        <v>0</v>
      </c>
      <c r="L39" s="99">
        <f t="shared" si="0"/>
        <v>0</v>
      </c>
      <c r="M39" s="99">
        <f t="shared" si="0"/>
        <v>0</v>
      </c>
      <c r="N39" s="22"/>
      <c r="O39" s="22"/>
      <c r="P39" s="22"/>
      <c r="Q39" s="101">
        <f t="shared" ref="Q39:S41" si="1">K39+N39</f>
        <v>0</v>
      </c>
      <c r="R39" s="101">
        <f t="shared" si="1"/>
        <v>0</v>
      </c>
      <c r="S39" s="101">
        <f t="shared" si="1"/>
        <v>0</v>
      </c>
    </row>
    <row r="40" spans="1:19" x14ac:dyDescent="0.3">
      <c r="B40" s="21"/>
      <c r="C40" s="21"/>
      <c r="D40" s="21"/>
      <c r="E40" s="22"/>
      <c r="F40" s="22"/>
      <c r="G40" s="22"/>
      <c r="H40" s="22"/>
      <c r="I40" s="22"/>
      <c r="J40" s="22"/>
      <c r="K40" s="99">
        <f t="shared" si="0"/>
        <v>0</v>
      </c>
      <c r="L40" s="99">
        <f t="shared" si="0"/>
        <v>0</v>
      </c>
      <c r="M40" s="99">
        <f t="shared" si="0"/>
        <v>0</v>
      </c>
      <c r="N40" s="22"/>
      <c r="O40" s="22"/>
      <c r="P40" s="22"/>
      <c r="Q40" s="101">
        <f t="shared" si="1"/>
        <v>0</v>
      </c>
      <c r="R40" s="101">
        <f t="shared" si="1"/>
        <v>0</v>
      </c>
      <c r="S40" s="101">
        <f t="shared" si="1"/>
        <v>0</v>
      </c>
    </row>
    <row r="41" spans="1:19" x14ac:dyDescent="0.3">
      <c r="B41" s="21"/>
      <c r="C41" s="21"/>
      <c r="D41" s="21"/>
      <c r="E41" s="22"/>
      <c r="F41" s="22"/>
      <c r="G41" s="22"/>
      <c r="H41" s="22"/>
      <c r="I41" s="22"/>
      <c r="J41" s="22"/>
      <c r="K41" s="99">
        <f t="shared" si="0"/>
        <v>0</v>
      </c>
      <c r="L41" s="99">
        <f t="shared" si="0"/>
        <v>0</v>
      </c>
      <c r="M41" s="99">
        <f t="shared" si="0"/>
        <v>0</v>
      </c>
      <c r="N41" s="22"/>
      <c r="O41" s="22"/>
      <c r="P41" s="22"/>
      <c r="Q41" s="101">
        <f t="shared" si="1"/>
        <v>0</v>
      </c>
      <c r="R41" s="101">
        <f t="shared" si="1"/>
        <v>0</v>
      </c>
      <c r="S41" s="101">
        <f t="shared" si="1"/>
        <v>0</v>
      </c>
    </row>
    <row r="42" spans="1:19" ht="27" x14ac:dyDescent="0.3">
      <c r="B42" s="17" t="s">
        <v>92</v>
      </c>
      <c r="C42" s="21"/>
      <c r="D42" s="21"/>
      <c r="E42" s="99">
        <f>SUM(E38:E41)</f>
        <v>0</v>
      </c>
      <c r="F42" s="99">
        <f t="shared" ref="F42:J42" si="2">SUM(F38:F41)</f>
        <v>0</v>
      </c>
      <c r="G42" s="99">
        <f t="shared" si="2"/>
        <v>0</v>
      </c>
      <c r="H42" s="99">
        <f t="shared" si="2"/>
        <v>0</v>
      </c>
      <c r="I42" s="99">
        <f t="shared" si="2"/>
        <v>0</v>
      </c>
      <c r="J42" s="99">
        <f t="shared" si="2"/>
        <v>0</v>
      </c>
      <c r="K42" s="99">
        <f>C42+E42+H42</f>
        <v>0</v>
      </c>
      <c r="L42" s="99">
        <f>C42+F42+I42</f>
        <v>0</v>
      </c>
      <c r="M42" s="99">
        <f>C42+G42+J42</f>
        <v>0</v>
      </c>
      <c r="N42" s="102" t="s">
        <v>2</v>
      </c>
      <c r="O42" s="102" t="s">
        <v>2</v>
      </c>
      <c r="P42" s="102" t="s">
        <v>2</v>
      </c>
      <c r="Q42" s="101" t="s">
        <v>2</v>
      </c>
      <c r="R42" s="101" t="s">
        <v>2</v>
      </c>
      <c r="S42" s="101" t="s">
        <v>2</v>
      </c>
    </row>
    <row r="43" spans="1:19" ht="27" x14ac:dyDescent="0.3">
      <c r="B43" s="17" t="s">
        <v>93</v>
      </c>
      <c r="C43" s="21"/>
      <c r="D43" s="21"/>
      <c r="E43" s="99" t="s">
        <v>34</v>
      </c>
      <c r="F43" s="99" t="s">
        <v>34</v>
      </c>
      <c r="G43" s="99" t="s">
        <v>34</v>
      </c>
      <c r="H43" s="99" t="s">
        <v>34</v>
      </c>
      <c r="I43" s="99" t="s">
        <v>34</v>
      </c>
      <c r="J43" s="99" t="s">
        <v>34</v>
      </c>
      <c r="K43" s="99">
        <f>C43</f>
        <v>0</v>
      </c>
      <c r="L43" s="99">
        <f>C43</f>
        <v>0</v>
      </c>
      <c r="M43" s="99">
        <f>C43</f>
        <v>0</v>
      </c>
      <c r="N43" s="102" t="s">
        <v>2</v>
      </c>
      <c r="O43" s="102" t="s">
        <v>2</v>
      </c>
      <c r="P43" s="102" t="s">
        <v>2</v>
      </c>
      <c r="Q43" s="101" t="s">
        <v>2</v>
      </c>
      <c r="R43" s="101" t="s">
        <v>2</v>
      </c>
      <c r="S43" s="101" t="s">
        <v>2</v>
      </c>
    </row>
    <row r="44" spans="1:19" x14ac:dyDescent="0.3">
      <c r="B44" s="17" t="s">
        <v>94</v>
      </c>
      <c r="C44" s="99">
        <f>SUM(C38:C41)</f>
        <v>0</v>
      </c>
      <c r="D44" s="99">
        <f>SUM(D38:D41)</f>
        <v>0</v>
      </c>
      <c r="E44" s="99">
        <f>E42</f>
        <v>0</v>
      </c>
      <c r="F44" s="99">
        <f t="shared" ref="F44:J44" si="3">F42</f>
        <v>0</v>
      </c>
      <c r="G44" s="99">
        <f t="shared" si="3"/>
        <v>0</v>
      </c>
      <c r="H44" s="99">
        <f t="shared" si="3"/>
        <v>0</v>
      </c>
      <c r="I44" s="99">
        <f t="shared" si="3"/>
        <v>0</v>
      </c>
      <c r="J44" s="99">
        <f t="shared" si="3"/>
        <v>0</v>
      </c>
      <c r="K44" s="102">
        <f>K42+K43</f>
        <v>0</v>
      </c>
      <c r="L44" s="102">
        <f t="shared" ref="L44:M44" si="4">L42+L43</f>
        <v>0</v>
      </c>
      <c r="M44" s="102">
        <f t="shared" si="4"/>
        <v>0</v>
      </c>
      <c r="N44" s="102">
        <f>SUM(N38:N41)</f>
        <v>0</v>
      </c>
      <c r="O44" s="102">
        <f t="shared" ref="O44:P44" si="5">SUM(O38:O41)</f>
        <v>0</v>
      </c>
      <c r="P44" s="102">
        <f t="shared" si="5"/>
        <v>0</v>
      </c>
      <c r="Q44" s="101">
        <f>K44+N44</f>
        <v>0</v>
      </c>
      <c r="R44" s="101">
        <f>L44+O44</f>
        <v>0</v>
      </c>
      <c r="S44" s="101">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80577"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280578"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280579"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280580"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topLeftCell="A4" zoomScaleNormal="100" workbookViewId="0">
      <selection activeCell="F9" sqref="F9"/>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64">
        <v>1205</v>
      </c>
      <c r="E5" s="23" t="s">
        <v>44</v>
      </c>
      <c r="F5" s="19"/>
      <c r="H5" s="2"/>
      <c r="I5" s="2"/>
      <c r="J5" s="2"/>
    </row>
    <row r="6" spans="1:23" ht="31.2" x14ac:dyDescent="0.3">
      <c r="B6" s="23" t="s">
        <v>41</v>
      </c>
      <c r="C6" s="75" t="s">
        <v>204</v>
      </c>
      <c r="E6" s="23" t="s">
        <v>45</v>
      </c>
      <c r="F6" s="19"/>
      <c r="H6" s="2"/>
      <c r="I6" s="2"/>
      <c r="J6" s="2"/>
    </row>
    <row r="7" spans="1:23" ht="18" customHeight="1" x14ac:dyDescent="0.3">
      <c r="B7" s="23" t="s">
        <v>42</v>
      </c>
      <c r="C7" s="64">
        <v>12012</v>
      </c>
      <c r="H7" s="2"/>
      <c r="I7" s="2"/>
      <c r="J7" s="2"/>
    </row>
    <row r="8" spans="1:23" ht="62.4" x14ac:dyDescent="0.3">
      <c r="B8" s="23" t="s">
        <v>43</v>
      </c>
      <c r="C8" s="75" t="s">
        <v>210</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8" x14ac:dyDescent="0.35">
      <c r="B13" s="20"/>
      <c r="C13" s="20"/>
      <c r="D13" s="20"/>
      <c r="E13" s="20"/>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100" t="s">
        <v>106</v>
      </c>
      <c r="G18" s="100" t="s">
        <v>107</v>
      </c>
      <c r="H18" s="100" t="s">
        <v>1</v>
      </c>
      <c r="I18" s="100" t="s">
        <v>3</v>
      </c>
      <c r="J18" s="100" t="s">
        <v>102</v>
      </c>
      <c r="K18" s="468"/>
    </row>
    <row r="19" spans="1:11" ht="15" customHeight="1" x14ac:dyDescent="0.3">
      <c r="B19" s="20"/>
      <c r="C19" s="20"/>
      <c r="D19" s="20"/>
      <c r="E19" s="20"/>
      <c r="F19" s="20"/>
      <c r="G19" s="20"/>
      <c r="H19" s="20"/>
      <c r="I19" s="20"/>
      <c r="J19" s="20"/>
      <c r="K19" s="20"/>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102" t="s">
        <v>57</v>
      </c>
      <c r="D36" s="102"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102" t="s">
        <v>8</v>
      </c>
      <c r="D37" s="102" t="s">
        <v>0</v>
      </c>
      <c r="E37" s="99" t="s">
        <v>1</v>
      </c>
      <c r="F37" s="99" t="s">
        <v>3</v>
      </c>
      <c r="G37" s="99" t="s">
        <v>102</v>
      </c>
      <c r="H37" s="99" t="s">
        <v>1</v>
      </c>
      <c r="I37" s="99" t="s">
        <v>3</v>
      </c>
      <c r="J37" s="99" t="s">
        <v>102</v>
      </c>
      <c r="K37" s="99" t="s">
        <v>10</v>
      </c>
      <c r="L37" s="99" t="s">
        <v>9</v>
      </c>
      <c r="M37" s="99" t="s">
        <v>103</v>
      </c>
      <c r="N37" s="99" t="s">
        <v>10</v>
      </c>
      <c r="O37" s="99" t="s">
        <v>9</v>
      </c>
      <c r="P37" s="99" t="s">
        <v>103</v>
      </c>
      <c r="Q37" s="101" t="s">
        <v>1</v>
      </c>
      <c r="R37" s="101" t="s">
        <v>3</v>
      </c>
      <c r="S37" s="101" t="s">
        <v>102</v>
      </c>
    </row>
    <row r="38" spans="1:19" x14ac:dyDescent="0.3">
      <c r="B38" s="21"/>
      <c r="C38" s="21"/>
      <c r="D38" s="21"/>
      <c r="E38" s="22"/>
      <c r="F38" s="22"/>
      <c r="G38" s="22"/>
      <c r="H38" s="22"/>
      <c r="I38" s="22"/>
      <c r="J38" s="22"/>
      <c r="K38" s="99">
        <f>C38+E38+H38</f>
        <v>0</v>
      </c>
      <c r="L38" s="99">
        <f>C38+F38+I38</f>
        <v>0</v>
      </c>
      <c r="M38" s="99">
        <f>C38+G38+J38</f>
        <v>0</v>
      </c>
      <c r="N38" s="22"/>
      <c r="O38" s="22"/>
      <c r="P38" s="22"/>
      <c r="Q38" s="101">
        <f>K38+N38</f>
        <v>0</v>
      </c>
      <c r="R38" s="101">
        <f>L38+O38</f>
        <v>0</v>
      </c>
      <c r="S38" s="101">
        <f>M38+P38</f>
        <v>0</v>
      </c>
    </row>
    <row r="39" spans="1:19" x14ac:dyDescent="0.3">
      <c r="B39" s="21"/>
      <c r="C39" s="21"/>
      <c r="D39" s="21"/>
      <c r="E39" s="22"/>
      <c r="F39" s="22"/>
      <c r="G39" s="22"/>
      <c r="H39" s="22"/>
      <c r="I39" s="22"/>
      <c r="J39" s="22"/>
      <c r="K39" s="99">
        <f t="shared" ref="K39:M41" si="0">C39+E39+H39</f>
        <v>0</v>
      </c>
      <c r="L39" s="99">
        <f t="shared" si="0"/>
        <v>0</v>
      </c>
      <c r="M39" s="99">
        <f t="shared" si="0"/>
        <v>0</v>
      </c>
      <c r="N39" s="22"/>
      <c r="O39" s="22"/>
      <c r="P39" s="22"/>
      <c r="Q39" s="101">
        <f t="shared" ref="Q39:S41" si="1">K39+N39</f>
        <v>0</v>
      </c>
      <c r="R39" s="101">
        <f t="shared" si="1"/>
        <v>0</v>
      </c>
      <c r="S39" s="101">
        <f t="shared" si="1"/>
        <v>0</v>
      </c>
    </row>
    <row r="40" spans="1:19" x14ac:dyDescent="0.3">
      <c r="B40" s="21"/>
      <c r="C40" s="21"/>
      <c r="D40" s="21"/>
      <c r="E40" s="22"/>
      <c r="F40" s="22"/>
      <c r="G40" s="22"/>
      <c r="H40" s="22"/>
      <c r="I40" s="22"/>
      <c r="J40" s="22"/>
      <c r="K40" s="99">
        <f t="shared" si="0"/>
        <v>0</v>
      </c>
      <c r="L40" s="99">
        <f t="shared" si="0"/>
        <v>0</v>
      </c>
      <c r="M40" s="99">
        <f t="shared" si="0"/>
        <v>0</v>
      </c>
      <c r="N40" s="22"/>
      <c r="O40" s="22"/>
      <c r="P40" s="22"/>
      <c r="Q40" s="101">
        <f t="shared" si="1"/>
        <v>0</v>
      </c>
      <c r="R40" s="101">
        <f t="shared" si="1"/>
        <v>0</v>
      </c>
      <c r="S40" s="101">
        <f t="shared" si="1"/>
        <v>0</v>
      </c>
    </row>
    <row r="41" spans="1:19" x14ac:dyDescent="0.3">
      <c r="B41" s="21"/>
      <c r="C41" s="21"/>
      <c r="D41" s="21"/>
      <c r="E41" s="22"/>
      <c r="F41" s="22"/>
      <c r="G41" s="22"/>
      <c r="H41" s="22"/>
      <c r="I41" s="22"/>
      <c r="J41" s="22"/>
      <c r="K41" s="99">
        <f t="shared" si="0"/>
        <v>0</v>
      </c>
      <c r="L41" s="99">
        <f t="shared" si="0"/>
        <v>0</v>
      </c>
      <c r="M41" s="99">
        <f t="shared" si="0"/>
        <v>0</v>
      </c>
      <c r="N41" s="22"/>
      <c r="O41" s="22"/>
      <c r="P41" s="22"/>
      <c r="Q41" s="101">
        <f t="shared" si="1"/>
        <v>0</v>
      </c>
      <c r="R41" s="101">
        <f t="shared" si="1"/>
        <v>0</v>
      </c>
      <c r="S41" s="101">
        <f t="shared" si="1"/>
        <v>0</v>
      </c>
    </row>
    <row r="42" spans="1:19" ht="27" x14ac:dyDescent="0.3">
      <c r="B42" s="17" t="s">
        <v>92</v>
      </c>
      <c r="C42" s="21"/>
      <c r="D42" s="21"/>
      <c r="E42" s="99">
        <f>SUM(E38:E41)</f>
        <v>0</v>
      </c>
      <c r="F42" s="99">
        <f t="shared" ref="F42:J42" si="2">SUM(F38:F41)</f>
        <v>0</v>
      </c>
      <c r="G42" s="99">
        <f t="shared" si="2"/>
        <v>0</v>
      </c>
      <c r="H42" s="99">
        <f t="shared" si="2"/>
        <v>0</v>
      </c>
      <c r="I42" s="99">
        <f t="shared" si="2"/>
        <v>0</v>
      </c>
      <c r="J42" s="99">
        <f t="shared" si="2"/>
        <v>0</v>
      </c>
      <c r="K42" s="99">
        <f>C42+E42+H42</f>
        <v>0</v>
      </c>
      <c r="L42" s="99">
        <f>C42+F42+I42</f>
        <v>0</v>
      </c>
      <c r="M42" s="99">
        <f>C42+G42+J42</f>
        <v>0</v>
      </c>
      <c r="N42" s="102" t="s">
        <v>2</v>
      </c>
      <c r="O42" s="102" t="s">
        <v>2</v>
      </c>
      <c r="P42" s="102" t="s">
        <v>2</v>
      </c>
      <c r="Q42" s="101" t="s">
        <v>2</v>
      </c>
      <c r="R42" s="101" t="s">
        <v>2</v>
      </c>
      <c r="S42" s="101" t="s">
        <v>2</v>
      </c>
    </row>
    <row r="43" spans="1:19" ht="27" x14ac:dyDescent="0.3">
      <c r="B43" s="17" t="s">
        <v>93</v>
      </c>
      <c r="C43" s="21"/>
      <c r="D43" s="21"/>
      <c r="E43" s="99" t="s">
        <v>34</v>
      </c>
      <c r="F43" s="99" t="s">
        <v>34</v>
      </c>
      <c r="G43" s="99" t="s">
        <v>34</v>
      </c>
      <c r="H43" s="99" t="s">
        <v>34</v>
      </c>
      <c r="I43" s="99" t="s">
        <v>34</v>
      </c>
      <c r="J43" s="99" t="s">
        <v>34</v>
      </c>
      <c r="K43" s="99">
        <f>C43</f>
        <v>0</v>
      </c>
      <c r="L43" s="99">
        <f>C43</f>
        <v>0</v>
      </c>
      <c r="M43" s="99">
        <f>C43</f>
        <v>0</v>
      </c>
      <c r="N43" s="102" t="s">
        <v>2</v>
      </c>
      <c r="O43" s="102" t="s">
        <v>2</v>
      </c>
      <c r="P43" s="102" t="s">
        <v>2</v>
      </c>
      <c r="Q43" s="101" t="s">
        <v>2</v>
      </c>
      <c r="R43" s="101" t="s">
        <v>2</v>
      </c>
      <c r="S43" s="101" t="s">
        <v>2</v>
      </c>
    </row>
    <row r="44" spans="1:19" x14ac:dyDescent="0.3">
      <c r="B44" s="17" t="s">
        <v>94</v>
      </c>
      <c r="C44" s="99">
        <f>SUM(C38:C41)</f>
        <v>0</v>
      </c>
      <c r="D44" s="99">
        <f>SUM(D38:D41)</f>
        <v>0</v>
      </c>
      <c r="E44" s="99">
        <f>E42</f>
        <v>0</v>
      </c>
      <c r="F44" s="99">
        <f t="shared" ref="F44:J44" si="3">F42</f>
        <v>0</v>
      </c>
      <c r="G44" s="99">
        <f t="shared" si="3"/>
        <v>0</v>
      </c>
      <c r="H44" s="99">
        <f t="shared" si="3"/>
        <v>0</v>
      </c>
      <c r="I44" s="99">
        <f t="shared" si="3"/>
        <v>0</v>
      </c>
      <c r="J44" s="99">
        <f t="shared" si="3"/>
        <v>0</v>
      </c>
      <c r="K44" s="102">
        <f>K42+K43</f>
        <v>0</v>
      </c>
      <c r="L44" s="102">
        <f t="shared" ref="L44:M44" si="4">L42+L43</f>
        <v>0</v>
      </c>
      <c r="M44" s="102">
        <f t="shared" si="4"/>
        <v>0</v>
      </c>
      <c r="N44" s="102">
        <f>SUM(N38:N41)</f>
        <v>0</v>
      </c>
      <c r="O44" s="102">
        <f t="shared" ref="O44:P44" si="5">SUM(O38:O41)</f>
        <v>0</v>
      </c>
      <c r="P44" s="102">
        <f t="shared" si="5"/>
        <v>0</v>
      </c>
      <c r="Q44" s="101">
        <f>K44+N44</f>
        <v>0</v>
      </c>
      <c r="R44" s="101">
        <f>L44+O44</f>
        <v>0</v>
      </c>
      <c r="S44" s="101">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81601"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281602"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281603"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281604"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topLeftCell="A28" zoomScaleNormal="100" workbookViewId="0">
      <selection activeCell="Y27" sqref="Y27"/>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22.5546875" bestFit="1" customWidth="1"/>
    <col min="12" max="12" width="10.6640625" customWidth="1"/>
    <col min="13" max="13" width="12.44140625"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64">
        <v>1205</v>
      </c>
      <c r="E5" s="23" t="s">
        <v>44</v>
      </c>
      <c r="F5" s="158" t="s">
        <v>237</v>
      </c>
      <c r="H5" s="2"/>
      <c r="I5" s="2"/>
      <c r="J5" s="2"/>
    </row>
    <row r="6" spans="1:23" ht="31.2" x14ac:dyDescent="0.3">
      <c r="B6" s="23" t="s">
        <v>41</v>
      </c>
      <c r="C6" s="75" t="s">
        <v>204</v>
      </c>
      <c r="E6" s="23" t="s">
        <v>45</v>
      </c>
      <c r="F6" s="158" t="s">
        <v>305</v>
      </c>
      <c r="H6" s="2"/>
      <c r="I6" s="2"/>
      <c r="J6" s="2"/>
    </row>
    <row r="7" spans="1:23" ht="18" customHeight="1" x14ac:dyDescent="0.3">
      <c r="B7" s="23" t="s">
        <v>42</v>
      </c>
      <c r="C7" s="64">
        <v>12026</v>
      </c>
      <c r="H7" s="2"/>
      <c r="I7" s="2"/>
      <c r="J7" s="2"/>
    </row>
    <row r="8" spans="1:23" ht="78" x14ac:dyDescent="0.3">
      <c r="B8" s="23" t="s">
        <v>43</v>
      </c>
      <c r="C8" s="75" t="s">
        <v>212</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62" customHeight="1" x14ac:dyDescent="0.35">
      <c r="B13" s="159" t="s">
        <v>17</v>
      </c>
      <c r="C13" s="160" t="s">
        <v>312</v>
      </c>
      <c r="D13" s="169" t="s">
        <v>313</v>
      </c>
      <c r="E13" s="160" t="s">
        <v>314</v>
      </c>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100" t="s">
        <v>106</v>
      </c>
      <c r="G18" s="100" t="s">
        <v>107</v>
      </c>
      <c r="H18" s="100" t="s">
        <v>1</v>
      </c>
      <c r="I18" s="100" t="s">
        <v>3</v>
      </c>
      <c r="J18" s="100" t="s">
        <v>102</v>
      </c>
      <c r="K18" s="468"/>
    </row>
    <row r="19" spans="1:11" ht="369.6" x14ac:dyDescent="0.3">
      <c r="B19" s="162" t="s">
        <v>309</v>
      </c>
      <c r="C19" s="163" t="s">
        <v>246</v>
      </c>
      <c r="D19" s="163" t="s">
        <v>310</v>
      </c>
      <c r="E19" s="163" t="s">
        <v>193</v>
      </c>
      <c r="F19" s="164">
        <f>'[1]2024-2026 mjcc'!M123</f>
        <v>18000</v>
      </c>
      <c r="G19" s="164">
        <f>'[1]2024-2026 mjcc'!N123</f>
        <v>18000</v>
      </c>
      <c r="H19" s="164">
        <f>'[1]2024-2026 mjcc'!O123</f>
        <v>20000</v>
      </c>
      <c r="I19" s="164">
        <f>'[1]2024-2026 mjcc'!P123</f>
        <v>18000</v>
      </c>
      <c r="J19" s="164">
        <f>'[1]2024-2026 mjcc'!Q123</f>
        <v>18000</v>
      </c>
      <c r="K19" s="169" t="s">
        <v>315</v>
      </c>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102" t="s">
        <v>57</v>
      </c>
      <c r="D36" s="102" t="s">
        <v>58</v>
      </c>
      <c r="E36" s="467" t="s">
        <v>59</v>
      </c>
      <c r="F36" s="467"/>
      <c r="G36" s="467"/>
      <c r="H36" s="467" t="s">
        <v>60</v>
      </c>
      <c r="I36" s="467"/>
      <c r="J36" s="467"/>
      <c r="K36" s="467" t="s">
        <v>61</v>
      </c>
      <c r="L36" s="467"/>
      <c r="M36" s="467"/>
      <c r="N36" s="467" t="s">
        <v>62</v>
      </c>
      <c r="O36" s="467"/>
      <c r="P36" s="467"/>
      <c r="Q36" s="462" t="s">
        <v>63</v>
      </c>
      <c r="R36" s="462"/>
      <c r="S36" s="462"/>
    </row>
    <row r="37" spans="1:19" x14ac:dyDescent="0.3">
      <c r="B37" s="466"/>
      <c r="C37" s="102" t="s">
        <v>8</v>
      </c>
      <c r="D37" s="102" t="s">
        <v>0</v>
      </c>
      <c r="E37" s="99" t="s">
        <v>1</v>
      </c>
      <c r="F37" s="99" t="s">
        <v>3</v>
      </c>
      <c r="G37" s="99" t="s">
        <v>102</v>
      </c>
      <c r="H37" s="99" t="s">
        <v>1</v>
      </c>
      <c r="I37" s="99" t="s">
        <v>3</v>
      </c>
      <c r="J37" s="99" t="s">
        <v>102</v>
      </c>
      <c r="K37" s="99" t="s">
        <v>10</v>
      </c>
      <c r="L37" s="99" t="s">
        <v>9</v>
      </c>
      <c r="M37" s="99" t="s">
        <v>103</v>
      </c>
      <c r="N37" s="99" t="s">
        <v>10</v>
      </c>
      <c r="O37" s="99" t="s">
        <v>9</v>
      </c>
      <c r="P37" s="99" t="s">
        <v>103</v>
      </c>
      <c r="Q37" s="101" t="s">
        <v>1</v>
      </c>
      <c r="R37" s="101" t="s">
        <v>3</v>
      </c>
      <c r="S37" s="101" t="s">
        <v>102</v>
      </c>
    </row>
    <row r="38" spans="1:19" x14ac:dyDescent="0.3">
      <c r="B38" s="162" t="s">
        <v>316</v>
      </c>
      <c r="C38" s="165">
        <v>18000</v>
      </c>
      <c r="D38" s="165">
        <v>18000</v>
      </c>
      <c r="E38" s="166">
        <v>-18000</v>
      </c>
      <c r="F38" s="166">
        <v>-18000</v>
      </c>
      <c r="G38" s="166">
        <v>-18000</v>
      </c>
      <c r="H38" s="167"/>
      <c r="I38" s="167"/>
      <c r="J38" s="167"/>
      <c r="K38" s="99">
        <f>C38+E38+H38</f>
        <v>0</v>
      </c>
      <c r="L38" s="99">
        <f>C38+F38+I38</f>
        <v>0</v>
      </c>
      <c r="M38" s="99">
        <f>C38+G38+J38</f>
        <v>0</v>
      </c>
      <c r="N38" s="22"/>
      <c r="O38" s="22"/>
      <c r="P38" s="22"/>
      <c r="Q38" s="101">
        <f>K38+N38</f>
        <v>0</v>
      </c>
      <c r="R38" s="101">
        <f>L38+O38</f>
        <v>0</v>
      </c>
      <c r="S38" s="101">
        <f>M38+P38</f>
        <v>0</v>
      </c>
    </row>
    <row r="39" spans="1:19" x14ac:dyDescent="0.3">
      <c r="B39" s="21"/>
      <c r="C39" s="21"/>
      <c r="D39" s="21"/>
      <c r="E39" s="22"/>
      <c r="F39" s="22"/>
      <c r="G39" s="22"/>
      <c r="H39" s="22"/>
      <c r="I39" s="22"/>
      <c r="J39" s="22"/>
      <c r="K39" s="99">
        <f t="shared" ref="K39:M41" si="0">C39+E39+H39</f>
        <v>0</v>
      </c>
      <c r="L39" s="99">
        <f t="shared" si="0"/>
        <v>0</v>
      </c>
      <c r="M39" s="99">
        <f t="shared" si="0"/>
        <v>0</v>
      </c>
      <c r="N39" s="22"/>
      <c r="O39" s="22"/>
      <c r="P39" s="22"/>
      <c r="Q39" s="101">
        <f t="shared" ref="Q39:S41" si="1">K39+N39</f>
        <v>0</v>
      </c>
      <c r="R39" s="101">
        <f t="shared" si="1"/>
        <v>0</v>
      </c>
      <c r="S39" s="101">
        <f t="shared" si="1"/>
        <v>0</v>
      </c>
    </row>
    <row r="40" spans="1:19" x14ac:dyDescent="0.3">
      <c r="B40" s="21"/>
      <c r="C40" s="21"/>
      <c r="D40" s="21"/>
      <c r="E40" s="22"/>
      <c r="F40" s="22"/>
      <c r="G40" s="22"/>
      <c r="H40" s="22"/>
      <c r="I40" s="22"/>
      <c r="J40" s="22"/>
      <c r="K40" s="99">
        <f t="shared" si="0"/>
        <v>0</v>
      </c>
      <c r="L40" s="99">
        <f t="shared" si="0"/>
        <v>0</v>
      </c>
      <c r="M40" s="99">
        <f t="shared" si="0"/>
        <v>0</v>
      </c>
      <c r="N40" s="22"/>
      <c r="O40" s="22"/>
      <c r="P40" s="22"/>
      <c r="Q40" s="101">
        <f t="shared" si="1"/>
        <v>0</v>
      </c>
      <c r="R40" s="101">
        <f t="shared" si="1"/>
        <v>0</v>
      </c>
      <c r="S40" s="101">
        <f t="shared" si="1"/>
        <v>0</v>
      </c>
    </row>
    <row r="41" spans="1:19" x14ac:dyDescent="0.3">
      <c r="B41" s="21"/>
      <c r="C41" s="21"/>
      <c r="D41" s="21"/>
      <c r="E41" s="22"/>
      <c r="F41" s="22"/>
      <c r="G41" s="22"/>
      <c r="H41" s="22"/>
      <c r="I41" s="22"/>
      <c r="J41" s="22"/>
      <c r="K41" s="99">
        <f t="shared" si="0"/>
        <v>0</v>
      </c>
      <c r="L41" s="99">
        <f t="shared" si="0"/>
        <v>0</v>
      </c>
      <c r="M41" s="99">
        <f t="shared" si="0"/>
        <v>0</v>
      </c>
      <c r="N41" s="22"/>
      <c r="O41" s="22"/>
      <c r="P41" s="22"/>
      <c r="Q41" s="101">
        <f t="shared" si="1"/>
        <v>0</v>
      </c>
      <c r="R41" s="101">
        <f t="shared" si="1"/>
        <v>0</v>
      </c>
      <c r="S41" s="101">
        <f t="shared" si="1"/>
        <v>0</v>
      </c>
    </row>
    <row r="42" spans="1:19" ht="27" x14ac:dyDescent="0.3">
      <c r="B42" s="17" t="s">
        <v>92</v>
      </c>
      <c r="D42" s="127">
        <f>C38</f>
        <v>18000</v>
      </c>
      <c r="E42" s="99">
        <f>SUM(E38:E41)</f>
        <v>-18000</v>
      </c>
      <c r="F42" s="99">
        <f t="shared" ref="F42:J42" si="2">SUM(F38:F41)</f>
        <v>-18000</v>
      </c>
      <c r="G42" s="99">
        <f t="shared" si="2"/>
        <v>-18000</v>
      </c>
      <c r="H42" s="99">
        <f t="shared" si="2"/>
        <v>0</v>
      </c>
      <c r="I42" s="99">
        <f t="shared" si="2"/>
        <v>0</v>
      </c>
      <c r="J42" s="99">
        <f t="shared" si="2"/>
        <v>0</v>
      </c>
      <c r="K42" s="99">
        <f>D42+E42+H42</f>
        <v>0</v>
      </c>
      <c r="L42" s="99">
        <f>D42+F42+I42</f>
        <v>0</v>
      </c>
      <c r="M42" s="99">
        <f>D42+G42+J42</f>
        <v>0</v>
      </c>
      <c r="N42" s="102" t="s">
        <v>2</v>
      </c>
      <c r="O42" s="102" t="s">
        <v>2</v>
      </c>
      <c r="P42" s="102" t="s">
        <v>2</v>
      </c>
      <c r="Q42" s="101" t="s">
        <v>2</v>
      </c>
      <c r="R42" s="101" t="s">
        <v>2</v>
      </c>
      <c r="S42" s="101" t="s">
        <v>2</v>
      </c>
    </row>
    <row r="43" spans="1:19" ht="27" x14ac:dyDescent="0.3">
      <c r="B43" s="17" t="s">
        <v>93</v>
      </c>
      <c r="D43" s="127">
        <f>C39</f>
        <v>0</v>
      </c>
      <c r="E43" s="99" t="s">
        <v>34</v>
      </c>
      <c r="F43" s="99" t="s">
        <v>34</v>
      </c>
      <c r="G43" s="99" t="s">
        <v>34</v>
      </c>
      <c r="H43" s="99" t="s">
        <v>34</v>
      </c>
      <c r="I43" s="99" t="s">
        <v>34</v>
      </c>
      <c r="J43" s="99" t="s">
        <v>34</v>
      </c>
      <c r="K43" s="99">
        <f>D43</f>
        <v>0</v>
      </c>
      <c r="L43" s="99">
        <f>D43</f>
        <v>0</v>
      </c>
      <c r="M43" s="99">
        <f>D43</f>
        <v>0</v>
      </c>
      <c r="N43" s="102" t="s">
        <v>2</v>
      </c>
      <c r="O43" s="102" t="s">
        <v>2</v>
      </c>
      <c r="P43" s="102" t="s">
        <v>2</v>
      </c>
      <c r="Q43" s="101" t="s">
        <v>2</v>
      </c>
      <c r="R43" s="101" t="s">
        <v>2</v>
      </c>
      <c r="S43" s="101" t="s">
        <v>2</v>
      </c>
    </row>
    <row r="44" spans="1:19" x14ac:dyDescent="0.3">
      <c r="B44" s="17" t="s">
        <v>94</v>
      </c>
      <c r="C44" s="99">
        <f>SUM(C38:C41)</f>
        <v>18000</v>
      </c>
      <c r="D44" s="99">
        <f>SUM(D38:D41)</f>
        <v>18000</v>
      </c>
      <c r="E44" s="99">
        <f>E42</f>
        <v>-18000</v>
      </c>
      <c r="F44" s="99">
        <f t="shared" ref="F44:J44" si="3">F42</f>
        <v>-18000</v>
      </c>
      <c r="G44" s="99">
        <f t="shared" si="3"/>
        <v>-18000</v>
      </c>
      <c r="H44" s="99">
        <f t="shared" si="3"/>
        <v>0</v>
      </c>
      <c r="I44" s="99">
        <f t="shared" si="3"/>
        <v>0</v>
      </c>
      <c r="J44" s="99">
        <f t="shared" si="3"/>
        <v>0</v>
      </c>
      <c r="K44" s="102">
        <f>K42+K43</f>
        <v>0</v>
      </c>
      <c r="L44" s="102">
        <f t="shared" ref="L44:M44" si="4">L42+L43</f>
        <v>0</v>
      </c>
      <c r="M44" s="102">
        <f t="shared" si="4"/>
        <v>0</v>
      </c>
      <c r="N44" s="102">
        <f>SUM(N38:N41)</f>
        <v>0</v>
      </c>
      <c r="O44" s="102">
        <f t="shared" ref="O44:P44" si="5">SUM(O38:O41)</f>
        <v>0</v>
      </c>
      <c r="P44" s="102">
        <f t="shared" si="5"/>
        <v>0</v>
      </c>
      <c r="Q44" s="101">
        <f>K44+N44</f>
        <v>0</v>
      </c>
      <c r="R44" s="101">
        <f>L44+O44</f>
        <v>0</v>
      </c>
      <c r="S44" s="101">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85697"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285698"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285699"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285700"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zoomScaleNormal="100" workbookViewId="0">
      <selection activeCell="F9" sqref="F9"/>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64">
        <v>1205</v>
      </c>
      <c r="E5" s="23" t="s">
        <v>44</v>
      </c>
      <c r="F5" s="19"/>
      <c r="H5" s="2"/>
      <c r="I5" s="2"/>
      <c r="J5" s="2"/>
    </row>
    <row r="6" spans="1:23" ht="31.2" x14ac:dyDescent="0.3">
      <c r="B6" s="23" t="s">
        <v>41</v>
      </c>
      <c r="C6" s="75" t="s">
        <v>204</v>
      </c>
      <c r="E6" s="23" t="s">
        <v>45</v>
      </c>
      <c r="F6" s="19"/>
      <c r="H6" s="2"/>
      <c r="I6" s="2"/>
      <c r="J6" s="2"/>
    </row>
    <row r="7" spans="1:23" ht="18" customHeight="1" x14ac:dyDescent="0.3">
      <c r="B7" s="23" t="s">
        <v>42</v>
      </c>
      <c r="C7" s="64">
        <v>12029</v>
      </c>
      <c r="H7" s="2"/>
      <c r="I7" s="2"/>
      <c r="J7" s="2"/>
    </row>
    <row r="8" spans="1:23" ht="62.4" x14ac:dyDescent="0.3">
      <c r="B8" s="23" t="s">
        <v>43</v>
      </c>
      <c r="C8" s="75" t="s">
        <v>211</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8" x14ac:dyDescent="0.35">
      <c r="B13" s="20"/>
      <c r="C13" s="20"/>
      <c r="D13" s="20"/>
      <c r="E13" s="20"/>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100" t="s">
        <v>106</v>
      </c>
      <c r="G18" s="100" t="s">
        <v>107</v>
      </c>
      <c r="H18" s="100" t="s">
        <v>1</v>
      </c>
      <c r="I18" s="100" t="s">
        <v>3</v>
      </c>
      <c r="J18" s="100" t="s">
        <v>102</v>
      </c>
      <c r="K18" s="468"/>
    </row>
    <row r="19" spans="1:11" ht="15" customHeight="1" x14ac:dyDescent="0.3">
      <c r="B19" s="20"/>
      <c r="C19" s="20"/>
      <c r="D19" s="20"/>
      <c r="E19" s="20"/>
      <c r="F19" s="20"/>
      <c r="G19" s="20"/>
      <c r="H19" s="20"/>
      <c r="I19" s="20"/>
      <c r="J19" s="20"/>
      <c r="K19" s="20"/>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102" t="s">
        <v>57</v>
      </c>
      <c r="D36" s="102"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102" t="s">
        <v>8</v>
      </c>
      <c r="D37" s="102" t="s">
        <v>0</v>
      </c>
      <c r="E37" s="99" t="s">
        <v>1</v>
      </c>
      <c r="F37" s="99" t="s">
        <v>3</v>
      </c>
      <c r="G37" s="99" t="s">
        <v>102</v>
      </c>
      <c r="H37" s="99" t="s">
        <v>1</v>
      </c>
      <c r="I37" s="99" t="s">
        <v>3</v>
      </c>
      <c r="J37" s="99" t="s">
        <v>102</v>
      </c>
      <c r="K37" s="99" t="s">
        <v>10</v>
      </c>
      <c r="L37" s="99" t="s">
        <v>9</v>
      </c>
      <c r="M37" s="99" t="s">
        <v>103</v>
      </c>
      <c r="N37" s="99" t="s">
        <v>10</v>
      </c>
      <c r="O37" s="99" t="s">
        <v>9</v>
      </c>
      <c r="P37" s="99" t="s">
        <v>103</v>
      </c>
      <c r="Q37" s="101" t="s">
        <v>1</v>
      </c>
      <c r="R37" s="101" t="s">
        <v>3</v>
      </c>
      <c r="S37" s="101" t="s">
        <v>102</v>
      </c>
    </row>
    <row r="38" spans="1:19" x14ac:dyDescent="0.3">
      <c r="B38" s="21"/>
      <c r="C38" s="21"/>
      <c r="D38" s="21"/>
      <c r="E38" s="22"/>
      <c r="F38" s="22"/>
      <c r="G38" s="22"/>
      <c r="H38" s="22"/>
      <c r="I38" s="22"/>
      <c r="J38" s="22"/>
      <c r="K38" s="99">
        <f>C38+E38+H38</f>
        <v>0</v>
      </c>
      <c r="L38" s="99">
        <f>C38+F38+I38</f>
        <v>0</v>
      </c>
      <c r="M38" s="99">
        <f>C38+G38+J38</f>
        <v>0</v>
      </c>
      <c r="N38" s="22"/>
      <c r="O38" s="22"/>
      <c r="P38" s="22"/>
      <c r="Q38" s="101">
        <f>K38+N38</f>
        <v>0</v>
      </c>
      <c r="R38" s="101">
        <f>L38+O38</f>
        <v>0</v>
      </c>
      <c r="S38" s="101">
        <f>M38+P38</f>
        <v>0</v>
      </c>
    </row>
    <row r="39" spans="1:19" x14ac:dyDescent="0.3">
      <c r="B39" s="21"/>
      <c r="C39" s="21"/>
      <c r="D39" s="21"/>
      <c r="E39" s="22"/>
      <c r="F39" s="22"/>
      <c r="G39" s="22"/>
      <c r="H39" s="22"/>
      <c r="I39" s="22"/>
      <c r="J39" s="22"/>
      <c r="K39" s="99">
        <f t="shared" ref="K39:M41" si="0">C39+E39+H39</f>
        <v>0</v>
      </c>
      <c r="L39" s="99">
        <f t="shared" si="0"/>
        <v>0</v>
      </c>
      <c r="M39" s="99">
        <f t="shared" si="0"/>
        <v>0</v>
      </c>
      <c r="N39" s="22"/>
      <c r="O39" s="22"/>
      <c r="P39" s="22"/>
      <c r="Q39" s="101">
        <f t="shared" ref="Q39:S41" si="1">K39+N39</f>
        <v>0</v>
      </c>
      <c r="R39" s="101">
        <f t="shared" si="1"/>
        <v>0</v>
      </c>
      <c r="S39" s="101">
        <f t="shared" si="1"/>
        <v>0</v>
      </c>
    </row>
    <row r="40" spans="1:19" x14ac:dyDescent="0.3">
      <c r="B40" s="21"/>
      <c r="C40" s="21"/>
      <c r="D40" s="21"/>
      <c r="E40" s="22"/>
      <c r="F40" s="22"/>
      <c r="G40" s="22"/>
      <c r="H40" s="22"/>
      <c r="I40" s="22"/>
      <c r="J40" s="22"/>
      <c r="K40" s="99">
        <f t="shared" si="0"/>
        <v>0</v>
      </c>
      <c r="L40" s="99">
        <f t="shared" si="0"/>
        <v>0</v>
      </c>
      <c r="M40" s="99">
        <f t="shared" si="0"/>
        <v>0</v>
      </c>
      <c r="N40" s="22"/>
      <c r="O40" s="22"/>
      <c r="P40" s="22"/>
      <c r="Q40" s="101">
        <f t="shared" si="1"/>
        <v>0</v>
      </c>
      <c r="R40" s="101">
        <f t="shared" si="1"/>
        <v>0</v>
      </c>
      <c r="S40" s="101">
        <f t="shared" si="1"/>
        <v>0</v>
      </c>
    </row>
    <row r="41" spans="1:19" x14ac:dyDescent="0.3">
      <c r="B41" s="21"/>
      <c r="C41" s="21"/>
      <c r="D41" s="21"/>
      <c r="E41" s="22"/>
      <c r="F41" s="22"/>
      <c r="G41" s="22"/>
      <c r="H41" s="22"/>
      <c r="I41" s="22"/>
      <c r="J41" s="22"/>
      <c r="K41" s="99">
        <f t="shared" si="0"/>
        <v>0</v>
      </c>
      <c r="L41" s="99">
        <f t="shared" si="0"/>
        <v>0</v>
      </c>
      <c r="M41" s="99">
        <f t="shared" si="0"/>
        <v>0</v>
      </c>
      <c r="N41" s="22"/>
      <c r="O41" s="22"/>
      <c r="P41" s="22"/>
      <c r="Q41" s="101">
        <f t="shared" si="1"/>
        <v>0</v>
      </c>
      <c r="R41" s="101">
        <f t="shared" si="1"/>
        <v>0</v>
      </c>
      <c r="S41" s="101">
        <f t="shared" si="1"/>
        <v>0</v>
      </c>
    </row>
    <row r="42" spans="1:19" ht="27" x14ac:dyDescent="0.3">
      <c r="B42" s="17" t="s">
        <v>92</v>
      </c>
      <c r="C42" s="21"/>
      <c r="D42" s="21"/>
      <c r="E42" s="99">
        <f>SUM(E38:E41)</f>
        <v>0</v>
      </c>
      <c r="F42" s="99">
        <f t="shared" ref="F42:J42" si="2">SUM(F38:F41)</f>
        <v>0</v>
      </c>
      <c r="G42" s="99">
        <f t="shared" si="2"/>
        <v>0</v>
      </c>
      <c r="H42" s="99">
        <f t="shared" si="2"/>
        <v>0</v>
      </c>
      <c r="I42" s="99">
        <f t="shared" si="2"/>
        <v>0</v>
      </c>
      <c r="J42" s="99">
        <f t="shared" si="2"/>
        <v>0</v>
      </c>
      <c r="K42" s="99">
        <f>C42+E42+H42</f>
        <v>0</v>
      </c>
      <c r="L42" s="99">
        <f>C42+F42+I42</f>
        <v>0</v>
      </c>
      <c r="M42" s="99">
        <f>C42+G42+J42</f>
        <v>0</v>
      </c>
      <c r="N42" s="102" t="s">
        <v>2</v>
      </c>
      <c r="O42" s="102" t="s">
        <v>2</v>
      </c>
      <c r="P42" s="102" t="s">
        <v>2</v>
      </c>
      <c r="Q42" s="101" t="s">
        <v>2</v>
      </c>
      <c r="R42" s="101" t="s">
        <v>2</v>
      </c>
      <c r="S42" s="101" t="s">
        <v>2</v>
      </c>
    </row>
    <row r="43" spans="1:19" ht="27" x14ac:dyDescent="0.3">
      <c r="B43" s="17" t="s">
        <v>93</v>
      </c>
      <c r="C43" s="21"/>
      <c r="D43" s="21"/>
      <c r="E43" s="99" t="s">
        <v>34</v>
      </c>
      <c r="F43" s="99" t="s">
        <v>34</v>
      </c>
      <c r="G43" s="99" t="s">
        <v>34</v>
      </c>
      <c r="H43" s="99" t="s">
        <v>34</v>
      </c>
      <c r="I43" s="99" t="s">
        <v>34</v>
      </c>
      <c r="J43" s="99" t="s">
        <v>34</v>
      </c>
      <c r="K43" s="99">
        <f>C43</f>
        <v>0</v>
      </c>
      <c r="L43" s="99">
        <f>C43</f>
        <v>0</v>
      </c>
      <c r="M43" s="99">
        <f>C43</f>
        <v>0</v>
      </c>
      <c r="N43" s="102" t="s">
        <v>2</v>
      </c>
      <c r="O43" s="102" t="s">
        <v>2</v>
      </c>
      <c r="P43" s="102" t="s">
        <v>2</v>
      </c>
      <c r="Q43" s="101" t="s">
        <v>2</v>
      </c>
      <c r="R43" s="101" t="s">
        <v>2</v>
      </c>
      <c r="S43" s="101" t="s">
        <v>2</v>
      </c>
    </row>
    <row r="44" spans="1:19" x14ac:dyDescent="0.3">
      <c r="B44" s="17" t="s">
        <v>94</v>
      </c>
      <c r="C44" s="99">
        <f>SUM(C38:C41)</f>
        <v>0</v>
      </c>
      <c r="D44" s="99">
        <f>SUM(D38:D41)</f>
        <v>0</v>
      </c>
      <c r="E44" s="99">
        <f>E42</f>
        <v>0</v>
      </c>
      <c r="F44" s="99">
        <f t="shared" ref="F44:J44" si="3">F42</f>
        <v>0</v>
      </c>
      <c r="G44" s="99">
        <f t="shared" si="3"/>
        <v>0</v>
      </c>
      <c r="H44" s="99">
        <f t="shared" si="3"/>
        <v>0</v>
      </c>
      <c r="I44" s="99">
        <f t="shared" si="3"/>
        <v>0</v>
      </c>
      <c r="J44" s="99">
        <f t="shared" si="3"/>
        <v>0</v>
      </c>
      <c r="K44" s="102">
        <f>K42+K43</f>
        <v>0</v>
      </c>
      <c r="L44" s="102">
        <f t="shared" ref="L44:M44" si="4">L42+L43</f>
        <v>0</v>
      </c>
      <c r="M44" s="102">
        <f t="shared" si="4"/>
        <v>0</v>
      </c>
      <c r="N44" s="102">
        <f>SUM(N38:N41)</f>
        <v>0</v>
      </c>
      <c r="O44" s="102">
        <f t="shared" ref="O44:P44" si="5">SUM(O38:O41)</f>
        <v>0</v>
      </c>
      <c r="P44" s="102">
        <f t="shared" si="5"/>
        <v>0</v>
      </c>
      <c r="Q44" s="101">
        <f>K44+N44</f>
        <v>0</v>
      </c>
      <c r="R44" s="101">
        <f>L44+O44</f>
        <v>0</v>
      </c>
      <c r="S44" s="101">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84673"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284674"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284675"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284676"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A1:W44"/>
  <sheetViews>
    <sheetView zoomScaleNormal="100" workbookViewId="0">
      <selection activeCell="F12" sqref="F12"/>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64">
        <v>1225</v>
      </c>
      <c r="E5" s="23" t="s">
        <v>44</v>
      </c>
      <c r="F5" s="19"/>
      <c r="H5" s="2"/>
      <c r="I5" s="2"/>
      <c r="J5" s="2"/>
    </row>
    <row r="6" spans="1:23" ht="105.6" x14ac:dyDescent="0.3">
      <c r="B6" s="23" t="s">
        <v>41</v>
      </c>
      <c r="C6" s="64" t="s">
        <v>184</v>
      </c>
      <c r="E6" s="23" t="s">
        <v>45</v>
      </c>
      <c r="F6" s="19"/>
      <c r="H6" s="2"/>
      <c r="I6" s="2"/>
      <c r="J6" s="2"/>
    </row>
    <row r="7" spans="1:23" ht="18" customHeight="1" x14ac:dyDescent="0.3">
      <c r="B7" s="23" t="s">
        <v>42</v>
      </c>
      <c r="C7" s="64">
        <v>12018</v>
      </c>
      <c r="H7" s="2"/>
      <c r="I7" s="2"/>
      <c r="J7" s="2"/>
    </row>
    <row r="8" spans="1:23" ht="105.6" x14ac:dyDescent="0.3">
      <c r="B8" s="23" t="s">
        <v>43</v>
      </c>
      <c r="C8" s="64" t="s">
        <v>185</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8" x14ac:dyDescent="0.35">
      <c r="B13" s="20"/>
      <c r="C13" s="20"/>
      <c r="D13" s="20"/>
      <c r="E13" s="20"/>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90" t="s">
        <v>106</v>
      </c>
      <c r="G18" s="90" t="s">
        <v>107</v>
      </c>
      <c r="H18" s="90" t="s">
        <v>1</v>
      </c>
      <c r="I18" s="90" t="s">
        <v>3</v>
      </c>
      <c r="J18" s="90" t="s">
        <v>102</v>
      </c>
      <c r="K18" s="468"/>
    </row>
    <row r="19" spans="1:11" ht="15" customHeight="1" x14ac:dyDescent="0.3">
      <c r="B19" s="20"/>
      <c r="C19" s="20"/>
      <c r="D19" s="20"/>
      <c r="E19" s="20"/>
      <c r="F19" s="20"/>
      <c r="G19" s="20"/>
      <c r="H19" s="20"/>
      <c r="I19" s="20"/>
      <c r="J19" s="20"/>
      <c r="K19" s="20"/>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89" t="s">
        <v>57</v>
      </c>
      <c r="D36" s="89"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89" t="s">
        <v>8</v>
      </c>
      <c r="D37" s="89" t="s">
        <v>0</v>
      </c>
      <c r="E37" s="87" t="s">
        <v>1</v>
      </c>
      <c r="F37" s="87" t="s">
        <v>3</v>
      </c>
      <c r="G37" s="87" t="s">
        <v>102</v>
      </c>
      <c r="H37" s="87" t="s">
        <v>1</v>
      </c>
      <c r="I37" s="87" t="s">
        <v>3</v>
      </c>
      <c r="J37" s="87" t="s">
        <v>102</v>
      </c>
      <c r="K37" s="87" t="s">
        <v>10</v>
      </c>
      <c r="L37" s="87" t="s">
        <v>9</v>
      </c>
      <c r="M37" s="87" t="s">
        <v>103</v>
      </c>
      <c r="N37" s="87" t="s">
        <v>10</v>
      </c>
      <c r="O37" s="87" t="s">
        <v>9</v>
      </c>
      <c r="P37" s="87" t="s">
        <v>103</v>
      </c>
      <c r="Q37" s="88" t="s">
        <v>1</v>
      </c>
      <c r="R37" s="88" t="s">
        <v>3</v>
      </c>
      <c r="S37" s="88" t="s">
        <v>102</v>
      </c>
    </row>
    <row r="38" spans="1:19" x14ac:dyDescent="0.3">
      <c r="B38" s="21"/>
      <c r="C38" s="21"/>
      <c r="D38" s="21"/>
      <c r="E38" s="22"/>
      <c r="F38" s="22"/>
      <c r="G38" s="22"/>
      <c r="H38" s="22"/>
      <c r="I38" s="22"/>
      <c r="J38" s="22"/>
      <c r="K38" s="87">
        <f>C38+E38+H38</f>
        <v>0</v>
      </c>
      <c r="L38" s="87">
        <f>C38+F38+I38</f>
        <v>0</v>
      </c>
      <c r="M38" s="87">
        <f>C38+G38+J38</f>
        <v>0</v>
      </c>
      <c r="N38" s="22"/>
      <c r="O38" s="22"/>
      <c r="P38" s="22"/>
      <c r="Q38" s="88">
        <f>K38+N38</f>
        <v>0</v>
      </c>
      <c r="R38" s="88">
        <f>L38+O38</f>
        <v>0</v>
      </c>
      <c r="S38" s="88">
        <f>M38+P38</f>
        <v>0</v>
      </c>
    </row>
    <row r="39" spans="1:19" x14ac:dyDescent="0.3">
      <c r="B39" s="21"/>
      <c r="C39" s="21"/>
      <c r="D39" s="21"/>
      <c r="E39" s="22"/>
      <c r="F39" s="22"/>
      <c r="G39" s="22"/>
      <c r="H39" s="22"/>
      <c r="I39" s="22"/>
      <c r="J39" s="22"/>
      <c r="K39" s="87">
        <f t="shared" ref="K39:M41" si="0">C39+E39+H39</f>
        <v>0</v>
      </c>
      <c r="L39" s="87">
        <f t="shared" si="0"/>
        <v>0</v>
      </c>
      <c r="M39" s="87">
        <f t="shared" si="0"/>
        <v>0</v>
      </c>
      <c r="N39" s="22"/>
      <c r="O39" s="22"/>
      <c r="P39" s="22"/>
      <c r="Q39" s="88">
        <f t="shared" ref="Q39:S41" si="1">K39+N39</f>
        <v>0</v>
      </c>
      <c r="R39" s="88">
        <f t="shared" si="1"/>
        <v>0</v>
      </c>
      <c r="S39" s="88">
        <f t="shared" si="1"/>
        <v>0</v>
      </c>
    </row>
    <row r="40" spans="1:19" x14ac:dyDescent="0.3">
      <c r="B40" s="21"/>
      <c r="C40" s="21"/>
      <c r="D40" s="21"/>
      <c r="E40" s="22"/>
      <c r="F40" s="22"/>
      <c r="G40" s="22"/>
      <c r="H40" s="22"/>
      <c r="I40" s="22"/>
      <c r="J40" s="22"/>
      <c r="K40" s="87">
        <f t="shared" si="0"/>
        <v>0</v>
      </c>
      <c r="L40" s="87">
        <f t="shared" si="0"/>
        <v>0</v>
      </c>
      <c r="M40" s="87">
        <f t="shared" si="0"/>
        <v>0</v>
      </c>
      <c r="N40" s="22"/>
      <c r="O40" s="22"/>
      <c r="P40" s="22"/>
      <c r="Q40" s="88">
        <f t="shared" si="1"/>
        <v>0</v>
      </c>
      <c r="R40" s="88">
        <f t="shared" si="1"/>
        <v>0</v>
      </c>
      <c r="S40" s="88">
        <f t="shared" si="1"/>
        <v>0</v>
      </c>
    </row>
    <row r="41" spans="1:19" x14ac:dyDescent="0.3">
      <c r="B41" s="21"/>
      <c r="C41" s="21"/>
      <c r="D41" s="21"/>
      <c r="E41" s="22"/>
      <c r="F41" s="22"/>
      <c r="G41" s="22"/>
      <c r="H41" s="22"/>
      <c r="I41" s="22"/>
      <c r="J41" s="22"/>
      <c r="K41" s="87">
        <f t="shared" si="0"/>
        <v>0</v>
      </c>
      <c r="L41" s="87">
        <f t="shared" si="0"/>
        <v>0</v>
      </c>
      <c r="M41" s="87">
        <f t="shared" si="0"/>
        <v>0</v>
      </c>
      <c r="N41" s="22"/>
      <c r="O41" s="22"/>
      <c r="P41" s="22"/>
      <c r="Q41" s="88">
        <f t="shared" si="1"/>
        <v>0</v>
      </c>
      <c r="R41" s="88">
        <f t="shared" si="1"/>
        <v>0</v>
      </c>
      <c r="S41" s="88">
        <f t="shared" si="1"/>
        <v>0</v>
      </c>
    </row>
    <row r="42" spans="1:19" ht="27" x14ac:dyDescent="0.3">
      <c r="B42" s="17" t="s">
        <v>92</v>
      </c>
      <c r="C42" s="21"/>
      <c r="D42" s="21"/>
      <c r="E42" s="87">
        <f>SUM(E38:E41)</f>
        <v>0</v>
      </c>
      <c r="F42" s="87">
        <f t="shared" ref="F42:J42" si="2">SUM(F38:F41)</f>
        <v>0</v>
      </c>
      <c r="G42" s="87">
        <f t="shared" si="2"/>
        <v>0</v>
      </c>
      <c r="H42" s="87">
        <f t="shared" si="2"/>
        <v>0</v>
      </c>
      <c r="I42" s="87">
        <f t="shared" si="2"/>
        <v>0</v>
      </c>
      <c r="J42" s="87">
        <f t="shared" si="2"/>
        <v>0</v>
      </c>
      <c r="K42" s="87">
        <f>C42+E42+H42</f>
        <v>0</v>
      </c>
      <c r="L42" s="87">
        <f>C42+F42+I42</f>
        <v>0</v>
      </c>
      <c r="M42" s="87">
        <f>C42+G42+J42</f>
        <v>0</v>
      </c>
      <c r="N42" s="89" t="s">
        <v>2</v>
      </c>
      <c r="O42" s="89" t="s">
        <v>2</v>
      </c>
      <c r="P42" s="89" t="s">
        <v>2</v>
      </c>
      <c r="Q42" s="88" t="s">
        <v>2</v>
      </c>
      <c r="R42" s="88" t="s">
        <v>2</v>
      </c>
      <c r="S42" s="88" t="s">
        <v>2</v>
      </c>
    </row>
    <row r="43" spans="1:19" ht="27" x14ac:dyDescent="0.3">
      <c r="B43" s="17" t="s">
        <v>93</v>
      </c>
      <c r="C43" s="21"/>
      <c r="D43" s="21"/>
      <c r="E43" s="87" t="s">
        <v>34</v>
      </c>
      <c r="F43" s="87" t="s">
        <v>34</v>
      </c>
      <c r="G43" s="87" t="s">
        <v>34</v>
      </c>
      <c r="H43" s="87" t="s">
        <v>34</v>
      </c>
      <c r="I43" s="87" t="s">
        <v>34</v>
      </c>
      <c r="J43" s="87" t="s">
        <v>34</v>
      </c>
      <c r="K43" s="87">
        <f>C43</f>
        <v>0</v>
      </c>
      <c r="L43" s="87">
        <f>C43</f>
        <v>0</v>
      </c>
      <c r="M43" s="87">
        <f>C43</f>
        <v>0</v>
      </c>
      <c r="N43" s="89" t="s">
        <v>2</v>
      </c>
      <c r="O43" s="89" t="s">
        <v>2</v>
      </c>
      <c r="P43" s="89" t="s">
        <v>2</v>
      </c>
      <c r="Q43" s="88" t="s">
        <v>2</v>
      </c>
      <c r="R43" s="88" t="s">
        <v>2</v>
      </c>
      <c r="S43" s="88" t="s">
        <v>2</v>
      </c>
    </row>
    <row r="44" spans="1:19" x14ac:dyDescent="0.3">
      <c r="B44" s="17" t="s">
        <v>94</v>
      </c>
      <c r="C44" s="87">
        <f>SUM(C38:C41)</f>
        <v>0</v>
      </c>
      <c r="D44" s="87">
        <f>SUM(D38:D41)</f>
        <v>0</v>
      </c>
      <c r="E44" s="87">
        <f>E42</f>
        <v>0</v>
      </c>
      <c r="F44" s="87">
        <f t="shared" ref="F44:J44" si="3">F42</f>
        <v>0</v>
      </c>
      <c r="G44" s="87">
        <f t="shared" si="3"/>
        <v>0</v>
      </c>
      <c r="H44" s="87">
        <f t="shared" si="3"/>
        <v>0</v>
      </c>
      <c r="I44" s="87">
        <f t="shared" si="3"/>
        <v>0</v>
      </c>
      <c r="J44" s="87">
        <f t="shared" si="3"/>
        <v>0</v>
      </c>
      <c r="K44" s="89">
        <f>K42+K43</f>
        <v>0</v>
      </c>
      <c r="L44" s="89">
        <f t="shared" ref="L44:M44" si="4">L42+L43</f>
        <v>0</v>
      </c>
      <c r="M44" s="89">
        <f t="shared" si="4"/>
        <v>0</v>
      </c>
      <c r="N44" s="89">
        <f>SUM(N38:N41)</f>
        <v>0</v>
      </c>
      <c r="O44" s="89">
        <f t="shared" ref="O44:P44" si="5">SUM(O38:O41)</f>
        <v>0</v>
      </c>
      <c r="P44" s="89">
        <f t="shared" si="5"/>
        <v>0</v>
      </c>
      <c r="Q44" s="88">
        <f>K44+N44</f>
        <v>0</v>
      </c>
      <c r="R44" s="88">
        <f>L44+O44</f>
        <v>0</v>
      </c>
      <c r="S44" s="88">
        <f>M44+P44</f>
        <v>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2641"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112642"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112643"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112644"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4"/>
  <sheetViews>
    <sheetView view="pageBreakPreview" topLeftCell="A10" zoomScaleNormal="100" zoomScaleSheetLayoutView="100" workbookViewId="0">
      <selection activeCell="C8" sqref="C8"/>
    </sheetView>
  </sheetViews>
  <sheetFormatPr defaultRowHeight="14.4" x14ac:dyDescent="0.3"/>
  <cols>
    <col min="1" max="1" width="6" customWidth="1"/>
    <col min="2" max="2" width="33.109375" customWidth="1"/>
    <col min="3" max="3" width="24.88671875" customWidth="1"/>
    <col min="4" max="4" width="31.5546875" customWidth="1"/>
    <col min="5" max="5" width="40.33203125" customWidth="1"/>
    <col min="6" max="6" width="28.44140625" customWidth="1"/>
    <col min="7" max="7" width="22.33203125" customWidth="1"/>
    <col min="8" max="9" width="10.44140625" customWidth="1"/>
    <col min="10" max="10" width="12.6640625" customWidth="1"/>
    <col min="11" max="11" width="24.5546875" customWidth="1"/>
    <col min="12" max="12" width="5.5546875" customWidth="1"/>
    <col min="13" max="13" width="5.88671875" bestFit="1" customWidth="1"/>
    <col min="14" max="14" width="9.5546875" customWidth="1"/>
    <col min="15" max="15" width="8.109375" customWidth="1"/>
    <col min="16" max="16" width="8" customWidth="1"/>
    <col min="21" max="23" width="9.109375"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1005</v>
      </c>
      <c r="E5" s="23" t="s">
        <v>44</v>
      </c>
      <c r="F5" s="19"/>
      <c r="H5" s="2"/>
      <c r="I5" s="2"/>
      <c r="J5" s="2"/>
    </row>
    <row r="6" spans="1:23" ht="26.4" x14ac:dyDescent="0.3">
      <c r="B6" s="23" t="s">
        <v>41</v>
      </c>
      <c r="C6" s="64" t="s">
        <v>117</v>
      </c>
      <c r="E6" s="23" t="s">
        <v>45</v>
      </c>
      <c r="F6" s="19"/>
      <c r="H6" s="2"/>
      <c r="I6" s="2"/>
      <c r="J6" s="2"/>
    </row>
    <row r="7" spans="1:23" ht="18" customHeight="1" x14ac:dyDescent="0.3">
      <c r="B7" s="23" t="s">
        <v>42</v>
      </c>
      <c r="C7" s="19">
        <v>12001</v>
      </c>
      <c r="H7" s="2"/>
      <c r="I7" s="2"/>
      <c r="J7" s="2"/>
    </row>
    <row r="8" spans="1:23" ht="132" x14ac:dyDescent="0.3">
      <c r="B8" s="23" t="s">
        <v>43</v>
      </c>
      <c r="C8" s="64" t="s">
        <v>118</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8" x14ac:dyDescent="0.35">
      <c r="B13" s="20"/>
      <c r="C13" s="20"/>
      <c r="D13" s="20"/>
      <c r="E13" s="20"/>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x14ac:dyDescent="0.3">
      <c r="B18" s="469"/>
      <c r="C18" s="469"/>
      <c r="D18" s="469"/>
      <c r="E18" s="469"/>
      <c r="F18" s="28" t="s">
        <v>106</v>
      </c>
      <c r="G18" s="28" t="s">
        <v>107</v>
      </c>
      <c r="H18" s="28" t="s">
        <v>1</v>
      </c>
      <c r="I18" s="28" t="s">
        <v>3</v>
      </c>
      <c r="J18" s="28" t="s">
        <v>102</v>
      </c>
      <c r="K18" s="468"/>
    </row>
    <row r="19" spans="1:11" ht="15" customHeight="1" x14ac:dyDescent="0.3">
      <c r="B19" s="20"/>
      <c r="C19" s="20"/>
      <c r="D19" s="20"/>
      <c r="E19" s="20"/>
      <c r="F19" s="20"/>
      <c r="G19" s="20"/>
      <c r="H19" s="20"/>
      <c r="I19" s="20"/>
      <c r="J19" s="20"/>
      <c r="K19" s="20"/>
    </row>
    <row r="20" spans="1:11" ht="15" customHeight="1" x14ac:dyDescent="0.3">
      <c r="B20" s="20"/>
      <c r="C20" s="20"/>
      <c r="D20" s="20"/>
      <c r="E20" s="20"/>
      <c r="F20" s="20"/>
      <c r="G20" s="20"/>
      <c r="H20" s="20"/>
      <c r="I20" s="20"/>
      <c r="J20" s="20"/>
      <c r="K20" s="20"/>
    </row>
    <row r="21" spans="1:11" ht="15" customHeight="1" x14ac:dyDescent="0.3">
      <c r="B21" s="20"/>
      <c r="C21" s="20"/>
      <c r="D21" s="20"/>
      <c r="E21" s="20"/>
      <c r="F21" s="20"/>
      <c r="G21" s="20"/>
      <c r="H21" s="20"/>
      <c r="I21" s="20"/>
      <c r="J21" s="20"/>
      <c r="K21" s="20"/>
    </row>
    <row r="22" spans="1:11" x14ac:dyDescent="0.3">
      <c r="B22" s="20"/>
      <c r="C22" s="20"/>
      <c r="D22" s="20"/>
      <c r="E22" s="20"/>
      <c r="F22" s="48">
        <f t="shared" ref="F22:G22" si="0">SUM(F19:F21)</f>
        <v>0</v>
      </c>
      <c r="G22" s="48">
        <f t="shared" si="0"/>
        <v>0</v>
      </c>
      <c r="H22" s="48">
        <f>SUM(H19:H21)</f>
        <v>0</v>
      </c>
      <c r="I22" s="48">
        <f t="shared" ref="I22:J22" si="1">SUM(I19:I21)</f>
        <v>0</v>
      </c>
      <c r="J22" s="48">
        <f t="shared" si="1"/>
        <v>0</v>
      </c>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8.75" customHeight="1" x14ac:dyDescent="0.3">
      <c r="B27" s="16"/>
      <c r="C27" s="16"/>
      <c r="D27" s="16"/>
      <c r="E27" s="12"/>
      <c r="F27" s="12"/>
      <c r="G27" s="12"/>
      <c r="H27" s="12"/>
      <c r="I27" s="12"/>
      <c r="J27" s="12"/>
    </row>
    <row r="28" spans="1:11" ht="24" customHeight="1" x14ac:dyDescent="0.3">
      <c r="B28" s="16"/>
      <c r="C28" s="16"/>
      <c r="D28" s="16"/>
      <c r="E28" s="12"/>
      <c r="F28" s="12"/>
      <c r="G28" s="12"/>
      <c r="H28" s="12"/>
      <c r="I28" s="12"/>
      <c r="J28" s="12"/>
    </row>
    <row r="29" spans="1:11" ht="21.75" customHeight="1" x14ac:dyDescent="0.3">
      <c r="B29" s="16"/>
      <c r="C29" s="16"/>
      <c r="D29" s="16"/>
      <c r="E29" s="12"/>
      <c r="F29" s="12"/>
      <c r="G29" s="12"/>
      <c r="H29" s="12"/>
      <c r="I29" s="12"/>
      <c r="J29" s="12"/>
    </row>
    <row r="30" spans="1:11" ht="22.5" customHeight="1"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43.5" customHeight="1" x14ac:dyDescent="0.3">
      <c r="B36" s="466" t="s">
        <v>56</v>
      </c>
      <c r="C36" s="27" t="s">
        <v>57</v>
      </c>
      <c r="D36" s="27" t="s">
        <v>58</v>
      </c>
      <c r="E36" s="467" t="s">
        <v>59</v>
      </c>
      <c r="F36" s="467"/>
      <c r="G36" s="467"/>
      <c r="H36" s="467" t="s">
        <v>60</v>
      </c>
      <c r="I36" s="467"/>
      <c r="J36" s="467"/>
      <c r="K36" s="467" t="s">
        <v>61</v>
      </c>
      <c r="L36" s="467"/>
      <c r="M36" s="467"/>
      <c r="N36" s="467" t="s">
        <v>62</v>
      </c>
      <c r="O36" s="467"/>
      <c r="P36" s="467"/>
      <c r="Q36" s="462" t="s">
        <v>63</v>
      </c>
      <c r="R36" s="462"/>
      <c r="S36" s="462"/>
    </row>
    <row r="37" spans="1:19" ht="30" customHeight="1" x14ac:dyDescent="0.3">
      <c r="B37" s="466"/>
      <c r="C37" s="27" t="s">
        <v>8</v>
      </c>
      <c r="D37" s="27" t="s">
        <v>0</v>
      </c>
      <c r="E37" s="25" t="s">
        <v>1</v>
      </c>
      <c r="F37" s="25" t="s">
        <v>3</v>
      </c>
      <c r="G37" s="25" t="s">
        <v>102</v>
      </c>
      <c r="H37" s="25" t="s">
        <v>1</v>
      </c>
      <c r="I37" s="25" t="s">
        <v>3</v>
      </c>
      <c r="J37" s="25" t="s">
        <v>102</v>
      </c>
      <c r="K37" s="25" t="s">
        <v>10</v>
      </c>
      <c r="L37" s="25" t="s">
        <v>9</v>
      </c>
      <c r="M37" s="25" t="s">
        <v>103</v>
      </c>
      <c r="N37" s="25" t="s">
        <v>10</v>
      </c>
      <c r="O37" s="25" t="s">
        <v>9</v>
      </c>
      <c r="P37" s="25" t="s">
        <v>103</v>
      </c>
      <c r="Q37" s="26" t="s">
        <v>1</v>
      </c>
      <c r="R37" s="26" t="s">
        <v>3</v>
      </c>
      <c r="S37" s="26" t="s">
        <v>102</v>
      </c>
    </row>
    <row r="38" spans="1:19" x14ac:dyDescent="0.3">
      <c r="B38" s="21"/>
      <c r="C38" s="47"/>
      <c r="D38" s="47"/>
      <c r="E38" s="47"/>
      <c r="F38" s="47"/>
      <c r="G38" s="47"/>
      <c r="H38" s="22"/>
      <c r="I38" s="22"/>
      <c r="J38" s="22"/>
      <c r="K38" s="18">
        <f>C38+E38+H38</f>
        <v>0</v>
      </c>
      <c r="L38" s="18">
        <f>C38+F38+I38</f>
        <v>0</v>
      </c>
      <c r="M38" s="18">
        <f>C38+G38+J38</f>
        <v>0</v>
      </c>
      <c r="N38" s="22"/>
      <c r="O38" s="22"/>
      <c r="P38" s="22"/>
      <c r="Q38" s="24">
        <f>K38+N38</f>
        <v>0</v>
      </c>
      <c r="R38" s="24">
        <f>L38+O38</f>
        <v>0</v>
      </c>
      <c r="S38" s="24">
        <f>M38+P38</f>
        <v>0</v>
      </c>
    </row>
    <row r="39" spans="1:19" x14ac:dyDescent="0.3">
      <c r="B39" s="21"/>
      <c r="C39" s="21"/>
      <c r="D39" s="21"/>
      <c r="E39" s="22"/>
      <c r="F39" s="22"/>
      <c r="G39" s="22"/>
      <c r="H39" s="22"/>
      <c r="I39" s="22"/>
      <c r="J39" s="22"/>
      <c r="K39" s="49">
        <f t="shared" ref="K39:K41" si="2">C39+E39+H39</f>
        <v>0</v>
      </c>
      <c r="L39" s="49">
        <f t="shared" ref="L39:L41" si="3">C39+F39+I39</f>
        <v>0</v>
      </c>
      <c r="M39" s="49">
        <f t="shared" ref="M39:M41" si="4">C39+G39+J39</f>
        <v>0</v>
      </c>
      <c r="N39" s="22"/>
      <c r="O39" s="22"/>
      <c r="P39" s="22"/>
      <c r="Q39" s="24">
        <f t="shared" ref="Q39:Q41" si="5">K39+N39</f>
        <v>0</v>
      </c>
      <c r="R39" s="24">
        <f t="shared" ref="R39:R41" si="6">L39+O39</f>
        <v>0</v>
      </c>
      <c r="S39" s="24">
        <f t="shared" ref="S39:S41" si="7">M39+P39</f>
        <v>0</v>
      </c>
    </row>
    <row r="40" spans="1:19" x14ac:dyDescent="0.3">
      <c r="B40" s="21"/>
      <c r="C40" s="21"/>
      <c r="D40" s="21"/>
      <c r="E40" s="22"/>
      <c r="F40" s="22"/>
      <c r="G40" s="22"/>
      <c r="H40" s="22"/>
      <c r="I40" s="22"/>
      <c r="J40" s="22"/>
      <c r="K40" s="49">
        <f t="shared" si="2"/>
        <v>0</v>
      </c>
      <c r="L40" s="49">
        <f t="shared" si="3"/>
        <v>0</v>
      </c>
      <c r="M40" s="49">
        <f t="shared" si="4"/>
        <v>0</v>
      </c>
      <c r="N40" s="22"/>
      <c r="O40" s="22"/>
      <c r="P40" s="22"/>
      <c r="Q40" s="24">
        <f t="shared" si="5"/>
        <v>0</v>
      </c>
      <c r="R40" s="24">
        <f t="shared" si="6"/>
        <v>0</v>
      </c>
      <c r="S40" s="24">
        <f t="shared" si="7"/>
        <v>0</v>
      </c>
    </row>
    <row r="41" spans="1:19" x14ac:dyDescent="0.3">
      <c r="B41" s="21"/>
      <c r="C41" s="21"/>
      <c r="D41" s="21"/>
      <c r="E41" s="22"/>
      <c r="F41" s="22"/>
      <c r="G41" s="22"/>
      <c r="H41" s="22"/>
      <c r="I41" s="22"/>
      <c r="J41" s="22"/>
      <c r="K41" s="49">
        <f t="shared" si="2"/>
        <v>0</v>
      </c>
      <c r="L41" s="49">
        <f t="shared" si="3"/>
        <v>0</v>
      </c>
      <c r="M41" s="49">
        <f t="shared" si="4"/>
        <v>0</v>
      </c>
      <c r="N41" s="22"/>
      <c r="O41" s="22"/>
      <c r="P41" s="22"/>
      <c r="Q41" s="24">
        <f t="shared" si="5"/>
        <v>0</v>
      </c>
      <c r="R41" s="24">
        <f t="shared" si="6"/>
        <v>0</v>
      </c>
      <c r="S41" s="24">
        <f t="shared" si="7"/>
        <v>0</v>
      </c>
    </row>
    <row r="42" spans="1:19" ht="27" x14ac:dyDescent="0.3">
      <c r="B42" s="17" t="s">
        <v>92</v>
      </c>
      <c r="C42" s="21"/>
      <c r="D42" s="21"/>
      <c r="E42" s="18">
        <f>SUM(E38:E41)</f>
        <v>0</v>
      </c>
      <c r="F42" s="18">
        <f t="shared" ref="F42:J42" si="8">SUM(F38:F41)</f>
        <v>0</v>
      </c>
      <c r="G42" s="18">
        <f t="shared" si="8"/>
        <v>0</v>
      </c>
      <c r="H42" s="18">
        <f t="shared" si="8"/>
        <v>0</v>
      </c>
      <c r="I42" s="18">
        <f t="shared" si="8"/>
        <v>0</v>
      </c>
      <c r="J42" s="18">
        <f t="shared" si="8"/>
        <v>0</v>
      </c>
      <c r="K42" s="18">
        <f>C42+E42+H42</f>
        <v>0</v>
      </c>
      <c r="L42" s="18">
        <f>C42+F42+I42</f>
        <v>0</v>
      </c>
      <c r="M42" s="18">
        <f>C42+G42+J42</f>
        <v>0</v>
      </c>
      <c r="N42" s="3" t="s">
        <v>2</v>
      </c>
      <c r="O42" s="3" t="s">
        <v>2</v>
      </c>
      <c r="P42" s="3" t="s">
        <v>2</v>
      </c>
      <c r="Q42" s="24" t="s">
        <v>2</v>
      </c>
      <c r="R42" s="24" t="s">
        <v>2</v>
      </c>
      <c r="S42" s="24" t="s">
        <v>2</v>
      </c>
    </row>
    <row r="43" spans="1:19" ht="27" x14ac:dyDescent="0.3">
      <c r="B43" s="17" t="s">
        <v>93</v>
      </c>
      <c r="C43" s="21"/>
      <c r="D43" s="21"/>
      <c r="E43" s="18" t="s">
        <v>34</v>
      </c>
      <c r="F43" s="18" t="s">
        <v>34</v>
      </c>
      <c r="G43" s="18" t="s">
        <v>34</v>
      </c>
      <c r="H43" s="18" t="s">
        <v>34</v>
      </c>
      <c r="I43" s="18" t="s">
        <v>34</v>
      </c>
      <c r="J43" s="18" t="s">
        <v>34</v>
      </c>
      <c r="K43" s="18">
        <f>C43</f>
        <v>0</v>
      </c>
      <c r="L43" s="18">
        <f>C43</f>
        <v>0</v>
      </c>
      <c r="M43" s="18">
        <f>C43</f>
        <v>0</v>
      </c>
      <c r="N43" s="3" t="s">
        <v>2</v>
      </c>
      <c r="O43" s="3" t="s">
        <v>2</v>
      </c>
      <c r="P43" s="3" t="s">
        <v>2</v>
      </c>
      <c r="Q43" s="24" t="s">
        <v>2</v>
      </c>
      <c r="R43" s="24" t="s">
        <v>2</v>
      </c>
      <c r="S43" s="24" t="s">
        <v>2</v>
      </c>
    </row>
    <row r="44" spans="1:19" x14ac:dyDescent="0.3">
      <c r="B44" s="17" t="s">
        <v>94</v>
      </c>
      <c r="C44" s="18">
        <f>SUM(C38:C41)</f>
        <v>0</v>
      </c>
      <c r="D44" s="18">
        <f>SUM(D38:D41)</f>
        <v>0</v>
      </c>
      <c r="E44" s="18">
        <f>E42</f>
        <v>0</v>
      </c>
      <c r="F44" s="18">
        <f t="shared" ref="F44:J44" si="9">F42</f>
        <v>0</v>
      </c>
      <c r="G44" s="18">
        <f t="shared" si="9"/>
        <v>0</v>
      </c>
      <c r="H44" s="18">
        <f t="shared" si="9"/>
        <v>0</v>
      </c>
      <c r="I44" s="18">
        <f t="shared" si="9"/>
        <v>0</v>
      </c>
      <c r="J44" s="18">
        <f t="shared" si="9"/>
        <v>0</v>
      </c>
      <c r="K44" s="3">
        <f>K42+K43</f>
        <v>0</v>
      </c>
      <c r="L44" s="3">
        <f t="shared" ref="L44:M44" si="10">L42+L43</f>
        <v>0</v>
      </c>
      <c r="M44" s="3">
        <f t="shared" si="10"/>
        <v>0</v>
      </c>
      <c r="N44" s="3">
        <f>SUM(N38:N41)</f>
        <v>0</v>
      </c>
      <c r="O44" s="3">
        <f t="shared" ref="O44:P44" si="11">SUM(O38:O41)</f>
        <v>0</v>
      </c>
      <c r="P44" s="3">
        <f t="shared" si="11"/>
        <v>0</v>
      </c>
      <c r="Q44" s="24">
        <f>K44+N44</f>
        <v>0</v>
      </c>
      <c r="R44" s="24">
        <f>L44+O44</f>
        <v>0</v>
      </c>
      <c r="S44" s="24">
        <f>M44+P44</f>
        <v>0</v>
      </c>
    </row>
  </sheetData>
  <mergeCells count="13">
    <mergeCell ref="K17:K18"/>
    <mergeCell ref="B17:B18"/>
    <mergeCell ref="C17:C18"/>
    <mergeCell ref="D17:D18"/>
    <mergeCell ref="E17:E18"/>
    <mergeCell ref="F17:J17"/>
    <mergeCell ref="N36:P36"/>
    <mergeCell ref="Q36:S36"/>
    <mergeCell ref="B32:E32"/>
    <mergeCell ref="B36:B37"/>
    <mergeCell ref="E36:G36"/>
    <mergeCell ref="H36:J36"/>
    <mergeCell ref="K36:M36"/>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33" r:id="rId4" name="Check Box 9">
              <controlPr defaultSize="0" autoFill="0" autoLine="0" autoPict="0">
                <anchor moveWithCells="1">
                  <from>
                    <xdr:col>1</xdr:col>
                    <xdr:colOff>83820</xdr:colOff>
                    <xdr:row>28</xdr:row>
                    <xdr:rowOff>0</xdr:rowOff>
                  </from>
                  <to>
                    <xdr:col>2</xdr:col>
                    <xdr:colOff>1173480</xdr:colOff>
                    <xdr:row>28</xdr:row>
                    <xdr:rowOff>220980</xdr:rowOff>
                  </to>
                </anchor>
              </controlPr>
            </control>
          </mc:Choice>
        </mc:AlternateContent>
        <mc:AlternateContent xmlns:mc="http://schemas.openxmlformats.org/markup-compatibility/2006">
          <mc:Choice Requires="x14">
            <control shapeId="1034" r:id="rId5" name="Check Box 10">
              <controlPr defaultSize="0" autoFill="0" autoLine="0" autoPict="0">
                <anchor moveWithCells="1">
                  <from>
                    <xdr:col>1</xdr:col>
                    <xdr:colOff>83820</xdr:colOff>
                    <xdr:row>25</xdr:row>
                    <xdr:rowOff>175260</xdr:rowOff>
                  </from>
                  <to>
                    <xdr:col>3</xdr:col>
                    <xdr:colOff>266700</xdr:colOff>
                    <xdr:row>26</xdr:row>
                    <xdr:rowOff>220980</xdr:rowOff>
                  </to>
                </anchor>
              </controlPr>
            </control>
          </mc:Choice>
        </mc:AlternateContent>
        <mc:AlternateContent xmlns:mc="http://schemas.openxmlformats.org/markup-compatibility/2006">
          <mc:Choice Requires="x14">
            <control shapeId="1035" r:id="rId6" name="Check Box 11">
              <controlPr defaultSize="0" autoFill="0" autoLine="0" autoPict="0">
                <anchor moveWithCells="1">
                  <from>
                    <xdr:col>1</xdr:col>
                    <xdr:colOff>83820</xdr:colOff>
                    <xdr:row>27</xdr:row>
                    <xdr:rowOff>30480</xdr:rowOff>
                  </from>
                  <to>
                    <xdr:col>3</xdr:col>
                    <xdr:colOff>266700</xdr:colOff>
                    <xdr:row>27</xdr:row>
                    <xdr:rowOff>190500</xdr:rowOff>
                  </to>
                </anchor>
              </controlPr>
            </control>
          </mc:Choice>
        </mc:AlternateContent>
        <mc:AlternateContent xmlns:mc="http://schemas.openxmlformats.org/markup-compatibility/2006">
          <mc:Choice Requires="x14">
            <control shapeId="1036" r:id="rId7" name="Check Box 12">
              <controlPr defaultSize="0" autoFill="0" autoLine="0" autoPict="0">
                <anchor moveWithCells="1">
                  <from>
                    <xdr:col>1</xdr:col>
                    <xdr:colOff>99060</xdr:colOff>
                    <xdr:row>29</xdr:row>
                    <xdr:rowOff>7620</xdr:rowOff>
                  </from>
                  <to>
                    <xdr:col>2</xdr:col>
                    <xdr:colOff>571500</xdr:colOff>
                    <xdr:row>29</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4"/>
  <sheetViews>
    <sheetView zoomScaleNormal="100" workbookViewId="0">
      <selection activeCell="C8" sqref="C8"/>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8" width="13.88671875" customWidth="1"/>
    <col min="9" max="9" width="12.5546875" customWidth="1"/>
    <col min="10" max="10" width="16.8867187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1005</v>
      </c>
      <c r="E5" s="23" t="s">
        <v>44</v>
      </c>
      <c r="F5" s="19"/>
      <c r="H5" s="2"/>
      <c r="I5" s="2"/>
      <c r="J5" s="2"/>
    </row>
    <row r="6" spans="1:23" ht="26.4" x14ac:dyDescent="0.3">
      <c r="B6" s="23" t="s">
        <v>41</v>
      </c>
      <c r="C6" s="64" t="s">
        <v>117</v>
      </c>
      <c r="E6" s="23" t="s">
        <v>45</v>
      </c>
      <c r="F6" s="19"/>
      <c r="H6" s="2"/>
      <c r="I6" s="2"/>
      <c r="J6" s="2"/>
    </row>
    <row r="7" spans="1:23" ht="18" customHeight="1" x14ac:dyDescent="0.3">
      <c r="B7" s="23" t="s">
        <v>42</v>
      </c>
      <c r="C7" s="19">
        <v>12002</v>
      </c>
      <c r="H7" s="2"/>
      <c r="I7" s="2"/>
      <c r="J7" s="2"/>
    </row>
    <row r="8" spans="1:23" ht="18" customHeight="1" x14ac:dyDescent="0.3">
      <c r="B8" s="23" t="s">
        <v>43</v>
      </c>
      <c r="C8" s="65" t="s">
        <v>119</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8" x14ac:dyDescent="0.35">
      <c r="B13" s="20"/>
      <c r="C13" s="20"/>
      <c r="D13" s="20"/>
      <c r="E13" s="20"/>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40" t="s">
        <v>106</v>
      </c>
      <c r="G18" s="40" t="s">
        <v>107</v>
      </c>
      <c r="H18" s="40" t="s">
        <v>1</v>
      </c>
      <c r="I18" s="40" t="s">
        <v>3</v>
      </c>
      <c r="J18" s="40" t="s">
        <v>102</v>
      </c>
      <c r="K18" s="468"/>
    </row>
    <row r="19" spans="1:11" ht="15" customHeight="1" x14ac:dyDescent="0.3">
      <c r="B19" s="20"/>
      <c r="C19" s="20"/>
      <c r="D19" s="20"/>
      <c r="E19" s="20"/>
      <c r="F19" s="20"/>
      <c r="G19" s="20"/>
      <c r="H19" s="20"/>
      <c r="I19" s="20"/>
      <c r="J19" s="20"/>
      <c r="K19" s="20"/>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39" t="s">
        <v>57</v>
      </c>
      <c r="D36" s="39"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39" t="s">
        <v>8</v>
      </c>
      <c r="D37" s="39" t="s">
        <v>0</v>
      </c>
      <c r="E37" s="37" t="s">
        <v>1</v>
      </c>
      <c r="F37" s="37" t="s">
        <v>3</v>
      </c>
      <c r="G37" s="37" t="s">
        <v>102</v>
      </c>
      <c r="H37" s="37" t="s">
        <v>1</v>
      </c>
      <c r="I37" s="37" t="s">
        <v>3</v>
      </c>
      <c r="J37" s="37" t="s">
        <v>102</v>
      </c>
      <c r="K37" s="37" t="s">
        <v>10</v>
      </c>
      <c r="L37" s="37" t="s">
        <v>9</v>
      </c>
      <c r="M37" s="37" t="s">
        <v>103</v>
      </c>
      <c r="N37" s="37" t="s">
        <v>10</v>
      </c>
      <c r="O37" s="37" t="s">
        <v>9</v>
      </c>
      <c r="P37" s="37" t="s">
        <v>103</v>
      </c>
      <c r="Q37" s="38" t="s">
        <v>1</v>
      </c>
      <c r="R37" s="38" t="s">
        <v>3</v>
      </c>
      <c r="S37" s="38" t="s">
        <v>102</v>
      </c>
    </row>
    <row r="38" spans="1:19" x14ac:dyDescent="0.3">
      <c r="A38">
        <v>4234</v>
      </c>
      <c r="B38" s="21"/>
      <c r="C38" s="21"/>
      <c r="D38" s="21"/>
      <c r="E38" s="22"/>
      <c r="F38" s="22"/>
      <c r="G38" s="22"/>
      <c r="H38" s="22"/>
      <c r="I38" s="22"/>
      <c r="J38" s="22"/>
      <c r="K38" s="37">
        <f>C38+E38+H38</f>
        <v>0</v>
      </c>
      <c r="L38" s="37">
        <f>C38+F38+I38</f>
        <v>0</v>
      </c>
      <c r="M38" s="37">
        <f>C38+G38+J38</f>
        <v>0</v>
      </c>
      <c r="N38" s="22"/>
      <c r="O38" s="22"/>
      <c r="P38" s="22"/>
      <c r="Q38" s="38">
        <f>K38+N38</f>
        <v>0</v>
      </c>
      <c r="R38" s="38">
        <f>L38+O38</f>
        <v>0</v>
      </c>
      <c r="S38" s="38">
        <f>M38+P38</f>
        <v>0</v>
      </c>
    </row>
    <row r="39" spans="1:19" x14ac:dyDescent="0.3">
      <c r="B39" s="21"/>
      <c r="C39" s="21"/>
      <c r="D39" s="21"/>
      <c r="E39" s="22"/>
      <c r="F39" s="22"/>
      <c r="G39" s="22"/>
      <c r="H39" s="22"/>
      <c r="I39" s="22"/>
      <c r="J39" s="22"/>
      <c r="K39" s="49">
        <f t="shared" ref="K39:K41" si="0">C39+E39+H39</f>
        <v>0</v>
      </c>
      <c r="L39" s="49">
        <f t="shared" ref="L39:L41" si="1">C39+F39+I39</f>
        <v>0</v>
      </c>
      <c r="M39" s="49">
        <f t="shared" ref="M39:M41" si="2">C39+G39+J39</f>
        <v>0</v>
      </c>
      <c r="N39" s="22"/>
      <c r="O39" s="22"/>
      <c r="P39" s="22"/>
      <c r="Q39" s="38">
        <f t="shared" ref="Q39:S41" si="3">K39+N39</f>
        <v>0</v>
      </c>
      <c r="R39" s="38">
        <f t="shared" si="3"/>
        <v>0</v>
      </c>
      <c r="S39" s="38">
        <f t="shared" si="3"/>
        <v>0</v>
      </c>
    </row>
    <row r="40" spans="1:19" x14ac:dyDescent="0.3">
      <c r="B40" s="21"/>
      <c r="C40" s="21"/>
      <c r="D40" s="21"/>
      <c r="E40" s="22"/>
      <c r="F40" s="22"/>
      <c r="G40" s="22"/>
      <c r="H40" s="22"/>
      <c r="I40" s="22"/>
      <c r="J40" s="22"/>
      <c r="K40" s="49">
        <f t="shared" si="0"/>
        <v>0</v>
      </c>
      <c r="L40" s="49">
        <f t="shared" si="1"/>
        <v>0</v>
      </c>
      <c r="M40" s="49">
        <f t="shared" si="2"/>
        <v>0</v>
      </c>
      <c r="N40" s="22"/>
      <c r="O40" s="22"/>
      <c r="P40" s="22"/>
      <c r="Q40" s="38">
        <f t="shared" si="3"/>
        <v>0</v>
      </c>
      <c r="R40" s="38">
        <f t="shared" si="3"/>
        <v>0</v>
      </c>
      <c r="S40" s="38">
        <f t="shared" si="3"/>
        <v>0</v>
      </c>
    </row>
    <row r="41" spans="1:19" x14ac:dyDescent="0.3">
      <c r="B41" s="21"/>
      <c r="C41" s="21"/>
      <c r="D41" s="21"/>
      <c r="E41" s="22"/>
      <c r="F41" s="22"/>
      <c r="G41" s="22"/>
      <c r="H41" s="22"/>
      <c r="I41" s="22"/>
      <c r="J41" s="22"/>
      <c r="K41" s="59">
        <f t="shared" si="0"/>
        <v>0</v>
      </c>
      <c r="L41" s="49">
        <f t="shared" si="1"/>
        <v>0</v>
      </c>
      <c r="M41" s="49">
        <f t="shared" si="2"/>
        <v>0</v>
      </c>
      <c r="N41" s="22"/>
      <c r="O41" s="22"/>
      <c r="P41" s="22"/>
      <c r="Q41" s="38">
        <f t="shared" si="3"/>
        <v>0</v>
      </c>
      <c r="R41" s="38">
        <f t="shared" si="3"/>
        <v>0</v>
      </c>
      <c r="S41" s="38">
        <f t="shared" si="3"/>
        <v>0</v>
      </c>
    </row>
    <row r="42" spans="1:19" ht="27" x14ac:dyDescent="0.3">
      <c r="B42" s="17" t="s">
        <v>92</v>
      </c>
      <c r="C42" s="21"/>
      <c r="D42" s="21"/>
      <c r="E42" s="37">
        <f>SUM(E38:E41)</f>
        <v>0</v>
      </c>
      <c r="F42" s="37">
        <f t="shared" ref="F42:J42" si="4">SUM(F38:F41)</f>
        <v>0</v>
      </c>
      <c r="G42" s="37">
        <f t="shared" si="4"/>
        <v>0</v>
      </c>
      <c r="H42" s="37">
        <f t="shared" si="4"/>
        <v>0</v>
      </c>
      <c r="I42" s="37">
        <f t="shared" si="4"/>
        <v>0</v>
      </c>
      <c r="J42" s="37">
        <f t="shared" si="4"/>
        <v>0</v>
      </c>
      <c r="K42" s="37">
        <f>C42+E42+H42</f>
        <v>0</v>
      </c>
      <c r="L42" s="37">
        <f>C42+F42+I42</f>
        <v>0</v>
      </c>
      <c r="M42" s="37">
        <f>C42+G42+J42</f>
        <v>0</v>
      </c>
      <c r="N42" s="39" t="s">
        <v>2</v>
      </c>
      <c r="O42" s="39" t="s">
        <v>2</v>
      </c>
      <c r="P42" s="39" t="s">
        <v>2</v>
      </c>
      <c r="Q42" s="38" t="s">
        <v>2</v>
      </c>
      <c r="R42" s="38" t="s">
        <v>2</v>
      </c>
      <c r="S42" s="38" t="s">
        <v>2</v>
      </c>
    </row>
    <row r="43" spans="1:19" ht="27" x14ac:dyDescent="0.3">
      <c r="B43" s="17" t="s">
        <v>93</v>
      </c>
      <c r="C43" s="21"/>
      <c r="D43" s="21"/>
      <c r="E43" s="37" t="s">
        <v>34</v>
      </c>
      <c r="F43" s="37" t="s">
        <v>34</v>
      </c>
      <c r="G43" s="37" t="s">
        <v>34</v>
      </c>
      <c r="H43" s="37" t="s">
        <v>34</v>
      </c>
      <c r="I43" s="37" t="s">
        <v>34</v>
      </c>
      <c r="J43" s="37" t="s">
        <v>34</v>
      </c>
      <c r="K43" s="37">
        <f>C43</f>
        <v>0</v>
      </c>
      <c r="L43" s="37">
        <f>C43</f>
        <v>0</v>
      </c>
      <c r="M43" s="37">
        <f>C43</f>
        <v>0</v>
      </c>
      <c r="N43" s="39" t="s">
        <v>2</v>
      </c>
      <c r="O43" s="39" t="s">
        <v>2</v>
      </c>
      <c r="P43" s="39" t="s">
        <v>2</v>
      </c>
      <c r="Q43" s="38" t="s">
        <v>2</v>
      </c>
      <c r="R43" s="38" t="s">
        <v>2</v>
      </c>
      <c r="S43" s="38" t="s">
        <v>2</v>
      </c>
    </row>
    <row r="44" spans="1:19" x14ac:dyDescent="0.3">
      <c r="B44" s="17" t="s">
        <v>94</v>
      </c>
      <c r="C44" s="37">
        <f>SUM(C38:C41)</f>
        <v>0</v>
      </c>
      <c r="D44" s="37">
        <f>SUM(D38:D41)</f>
        <v>0</v>
      </c>
      <c r="E44" s="37">
        <f>E42</f>
        <v>0</v>
      </c>
      <c r="F44" s="37">
        <f t="shared" ref="F44:J44" si="5">F42</f>
        <v>0</v>
      </c>
      <c r="G44" s="37">
        <f t="shared" si="5"/>
        <v>0</v>
      </c>
      <c r="H44" s="37">
        <f t="shared" si="5"/>
        <v>0</v>
      </c>
      <c r="I44" s="37">
        <f t="shared" si="5"/>
        <v>0</v>
      </c>
      <c r="J44" s="37">
        <f t="shared" si="5"/>
        <v>0</v>
      </c>
      <c r="K44" s="39">
        <f>K42+K43</f>
        <v>0</v>
      </c>
      <c r="L44" s="39">
        <f t="shared" ref="L44:M44" si="6">L42+L43</f>
        <v>0</v>
      </c>
      <c r="M44" s="39">
        <f t="shared" si="6"/>
        <v>0</v>
      </c>
      <c r="N44" s="39">
        <f>SUM(N38:N41)</f>
        <v>0</v>
      </c>
      <c r="O44" s="39">
        <f t="shared" ref="O44:P44" si="7">SUM(O38:O41)</f>
        <v>0</v>
      </c>
      <c r="P44" s="39">
        <f t="shared" si="7"/>
        <v>0</v>
      </c>
      <c r="Q44" s="38">
        <f>K44+N44</f>
        <v>0</v>
      </c>
      <c r="R44" s="38">
        <f>L44+O44</f>
        <v>0</v>
      </c>
      <c r="S44" s="38">
        <f>M44+P44</f>
        <v>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8196"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W47"/>
  <sheetViews>
    <sheetView topLeftCell="A25" zoomScaleNormal="100" workbookViewId="0">
      <selection activeCell="K19" sqref="K19"/>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9" bestFit="1" customWidth="1"/>
    <col min="13" max="13" width="8.4414062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1141</v>
      </c>
      <c r="E5" s="23" t="s">
        <v>44</v>
      </c>
      <c r="F5" s="158">
        <v>2024</v>
      </c>
      <c r="H5" s="2"/>
      <c r="I5" s="2"/>
      <c r="J5" s="2"/>
    </row>
    <row r="6" spans="1:23" ht="26.4" x14ac:dyDescent="0.3">
      <c r="B6" s="23" t="s">
        <v>41</v>
      </c>
      <c r="C6" s="64" t="s">
        <v>162</v>
      </c>
      <c r="E6" s="23" t="s">
        <v>45</v>
      </c>
      <c r="F6" s="158">
        <v>2027</v>
      </c>
      <c r="H6" s="2"/>
      <c r="I6" s="2"/>
      <c r="J6" s="2"/>
    </row>
    <row r="7" spans="1:23" ht="18" customHeight="1" x14ac:dyDescent="0.3">
      <c r="B7" s="23" t="s">
        <v>42</v>
      </c>
      <c r="C7" s="19">
        <v>32001</v>
      </c>
      <c r="H7" s="2"/>
      <c r="I7" s="2"/>
      <c r="J7" s="2"/>
    </row>
    <row r="8" spans="1:23" ht="92.4" x14ac:dyDescent="0.3">
      <c r="B8" s="23" t="s">
        <v>43</v>
      </c>
      <c r="C8" s="64" t="s">
        <v>495</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202.5" customHeight="1" x14ac:dyDescent="0.35">
      <c r="B13" s="170" t="s">
        <v>17</v>
      </c>
      <c r="C13" s="280" t="s">
        <v>317</v>
      </c>
      <c r="D13" s="169" t="s">
        <v>494</v>
      </c>
      <c r="E13" s="280"/>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263" t="s">
        <v>106</v>
      </c>
      <c r="G18" s="263" t="s">
        <v>107</v>
      </c>
      <c r="H18" s="263" t="s">
        <v>1</v>
      </c>
      <c r="I18" s="263" t="s">
        <v>3</v>
      </c>
      <c r="J18" s="263" t="s">
        <v>102</v>
      </c>
      <c r="K18" s="468"/>
    </row>
    <row r="19" spans="1:11" ht="15" customHeight="1" x14ac:dyDescent="0.3">
      <c r="B19" s="163" t="s">
        <v>246</v>
      </c>
      <c r="C19" s="163" t="s">
        <v>246</v>
      </c>
      <c r="D19" s="163" t="s">
        <v>310</v>
      </c>
      <c r="E19" s="163" t="s">
        <v>193</v>
      </c>
      <c r="F19" s="163"/>
      <c r="G19" s="163"/>
      <c r="H19" s="163">
        <v>143104.4</v>
      </c>
      <c r="I19" s="163">
        <v>1223533.3333333333</v>
      </c>
      <c r="J19" s="163">
        <v>1223533.3333333333</v>
      </c>
      <c r="K19" s="286" t="s">
        <v>496</v>
      </c>
    </row>
    <row r="20" spans="1:11" x14ac:dyDescent="0.3">
      <c r="B20" s="163" t="s">
        <v>321</v>
      </c>
      <c r="C20" s="163" t="s">
        <v>322</v>
      </c>
      <c r="D20" s="163" t="s">
        <v>323</v>
      </c>
      <c r="E20" s="163" t="s">
        <v>193</v>
      </c>
      <c r="F20" s="163"/>
      <c r="G20" s="163"/>
      <c r="H20" s="163"/>
      <c r="I20" s="163"/>
      <c r="J20" s="163"/>
      <c r="K20" s="163"/>
    </row>
    <row r="21" spans="1:11" x14ac:dyDescent="0.3">
      <c r="B21" s="20"/>
      <c r="C21" s="20"/>
      <c r="D21" s="20"/>
      <c r="E21" s="20"/>
      <c r="F21" s="20"/>
      <c r="G21" s="20"/>
      <c r="H21" s="20"/>
      <c r="I21" s="20"/>
      <c r="J21" s="20"/>
      <c r="K21" s="20"/>
    </row>
    <row r="22" spans="1:11" ht="18" x14ac:dyDescent="0.3">
      <c r="B22" s="2"/>
      <c r="C22" s="2"/>
      <c r="D22" s="2"/>
      <c r="E22" s="2"/>
      <c r="F22" s="2"/>
      <c r="G22" s="2"/>
      <c r="H22" s="2"/>
      <c r="I22" s="2"/>
      <c r="J22" s="2"/>
    </row>
    <row r="23" spans="1:11" ht="16.2" x14ac:dyDescent="0.3">
      <c r="A23" s="11" t="s">
        <v>22</v>
      </c>
      <c r="C23" s="12"/>
      <c r="D23" s="12"/>
      <c r="E23" s="12"/>
      <c r="F23" s="12"/>
      <c r="G23" s="12"/>
      <c r="H23" s="12"/>
      <c r="I23" s="12"/>
      <c r="J23" s="12"/>
    </row>
    <row r="24" spans="1:11" ht="15" x14ac:dyDescent="0.3">
      <c r="A24" s="13"/>
      <c r="C24" s="14"/>
      <c r="D24" s="14"/>
      <c r="E24" s="14"/>
      <c r="F24" s="14"/>
      <c r="G24" s="14"/>
      <c r="H24" s="14"/>
      <c r="I24" s="14"/>
      <c r="J24" s="14"/>
    </row>
    <row r="25" spans="1:11" ht="15" x14ac:dyDescent="0.3">
      <c r="A25" s="15" t="s">
        <v>23</v>
      </c>
      <c r="C25" s="16"/>
      <c r="D25" s="16"/>
      <c r="E25" s="12"/>
      <c r="F25" s="12"/>
      <c r="G25" s="12"/>
      <c r="H25" s="12"/>
      <c r="I25" s="12"/>
      <c r="J25" s="12"/>
    </row>
    <row r="26" spans="1:11" ht="15" x14ac:dyDescent="0.3">
      <c r="B26" s="16"/>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A30" s="15" t="s">
        <v>24</v>
      </c>
      <c r="E30" s="12"/>
      <c r="F30" s="12"/>
      <c r="G30" s="12"/>
      <c r="H30" s="12"/>
      <c r="I30" s="12"/>
      <c r="J30" s="12"/>
    </row>
    <row r="31" spans="1:11" ht="62.25" customHeight="1" x14ac:dyDescent="0.3">
      <c r="B31" s="463"/>
      <c r="C31" s="464"/>
      <c r="D31" s="464"/>
      <c r="E31" s="465"/>
      <c r="F31" s="12"/>
      <c r="G31" s="12"/>
      <c r="H31" s="12"/>
      <c r="I31" s="12"/>
      <c r="J31" s="12"/>
    </row>
    <row r="32" spans="1:11" ht="18" x14ac:dyDescent="0.3">
      <c r="B32" s="2"/>
      <c r="C32" s="2"/>
      <c r="D32" s="2"/>
      <c r="E32" s="12"/>
      <c r="F32" s="12"/>
      <c r="G32" s="12"/>
      <c r="H32" s="12"/>
      <c r="I32" s="12"/>
      <c r="J32" s="12"/>
    </row>
    <row r="33" spans="1:19" ht="15" x14ac:dyDescent="0.35">
      <c r="A33" s="6" t="s">
        <v>25</v>
      </c>
    </row>
    <row r="35" spans="1:19" ht="54.75" customHeight="1" x14ac:dyDescent="0.3">
      <c r="B35" s="466" t="s">
        <v>56</v>
      </c>
      <c r="C35" s="265" t="s">
        <v>57</v>
      </c>
      <c r="D35" s="265" t="s">
        <v>58</v>
      </c>
      <c r="E35" s="467" t="s">
        <v>59</v>
      </c>
      <c r="F35" s="467"/>
      <c r="G35" s="467"/>
      <c r="H35" s="467" t="s">
        <v>60</v>
      </c>
      <c r="I35" s="467"/>
      <c r="J35" s="467"/>
      <c r="K35" s="467" t="s">
        <v>61</v>
      </c>
      <c r="L35" s="467"/>
      <c r="M35" s="467"/>
      <c r="N35" s="467" t="s">
        <v>62</v>
      </c>
      <c r="O35" s="467"/>
      <c r="P35" s="467"/>
      <c r="Q35" s="462" t="s">
        <v>63</v>
      </c>
      <c r="R35" s="462"/>
      <c r="S35" s="462"/>
    </row>
    <row r="36" spans="1:19" x14ac:dyDescent="0.3">
      <c r="B36" s="466"/>
      <c r="C36" s="265" t="s">
        <v>8</v>
      </c>
      <c r="D36" s="265" t="s">
        <v>0</v>
      </c>
      <c r="E36" s="266" t="s">
        <v>1</v>
      </c>
      <c r="F36" s="266" t="s">
        <v>3</v>
      </c>
      <c r="G36" s="266" t="s">
        <v>102</v>
      </c>
      <c r="H36" s="266" t="s">
        <v>1</v>
      </c>
      <c r="I36" s="266" t="s">
        <v>3</v>
      </c>
      <c r="J36" s="266" t="s">
        <v>102</v>
      </c>
      <c r="K36" s="266" t="s">
        <v>10</v>
      </c>
      <c r="L36" s="266" t="s">
        <v>9</v>
      </c>
      <c r="M36" s="266" t="s">
        <v>103</v>
      </c>
      <c r="N36" s="266" t="s">
        <v>10</v>
      </c>
      <c r="O36" s="266" t="s">
        <v>9</v>
      </c>
      <c r="P36" s="266" t="s">
        <v>103</v>
      </c>
      <c r="Q36" s="264" t="s">
        <v>1</v>
      </c>
      <c r="R36" s="264" t="s">
        <v>3</v>
      </c>
      <c r="S36" s="264" t="s">
        <v>102</v>
      </c>
    </row>
    <row r="37" spans="1:19" x14ac:dyDescent="0.3">
      <c r="B37" s="277"/>
      <c r="C37" s="277"/>
      <c r="D37" s="277"/>
      <c r="E37" s="278"/>
      <c r="F37" s="278"/>
      <c r="G37" s="278"/>
      <c r="H37" s="278"/>
      <c r="I37" s="278"/>
      <c r="J37" s="278"/>
      <c r="K37" s="278"/>
      <c r="L37" s="278"/>
      <c r="M37" s="278"/>
      <c r="N37" s="278"/>
      <c r="O37" s="278"/>
      <c r="P37" s="278"/>
      <c r="Q37" s="276"/>
      <c r="R37" s="276"/>
      <c r="S37" s="276"/>
    </row>
    <row r="38" spans="1:19" x14ac:dyDescent="0.3">
      <c r="B38" s="277"/>
      <c r="C38" s="277"/>
      <c r="D38" s="277"/>
      <c r="E38" s="278"/>
      <c r="F38" s="278"/>
      <c r="G38" s="278"/>
      <c r="H38" s="278"/>
      <c r="I38" s="278"/>
      <c r="J38" s="278"/>
      <c r="K38" s="278"/>
      <c r="L38" s="278"/>
      <c r="M38" s="278"/>
      <c r="N38" s="278"/>
      <c r="O38" s="278"/>
      <c r="P38" s="278"/>
      <c r="Q38" s="276"/>
      <c r="R38" s="276"/>
      <c r="S38" s="276"/>
    </row>
    <row r="39" spans="1:19" x14ac:dyDescent="0.3">
      <c r="B39" s="277"/>
      <c r="C39" s="277"/>
      <c r="D39" s="277"/>
      <c r="E39" s="278"/>
      <c r="F39" s="278"/>
      <c r="G39" s="278"/>
      <c r="H39" s="278"/>
      <c r="I39" s="278"/>
      <c r="J39" s="278"/>
      <c r="K39" s="278"/>
      <c r="L39" s="278"/>
      <c r="M39" s="278"/>
      <c r="N39" s="278"/>
      <c r="O39" s="278"/>
      <c r="P39" s="278"/>
      <c r="Q39" s="276"/>
      <c r="R39" s="276"/>
      <c r="S39" s="276"/>
    </row>
    <row r="40" spans="1:19" x14ac:dyDescent="0.3">
      <c r="B40" s="277"/>
      <c r="C40" s="277"/>
      <c r="D40" s="277"/>
      <c r="E40" s="278"/>
      <c r="F40" s="278"/>
      <c r="G40" s="278"/>
      <c r="H40" s="278"/>
      <c r="I40" s="278"/>
      <c r="J40" s="278"/>
      <c r="K40" s="278"/>
      <c r="L40" s="278"/>
      <c r="M40" s="278"/>
      <c r="N40" s="278"/>
      <c r="O40" s="278"/>
      <c r="P40" s="278"/>
      <c r="Q40" s="276"/>
      <c r="R40" s="276"/>
      <c r="S40" s="276"/>
    </row>
    <row r="41" spans="1:19" ht="39.6" x14ac:dyDescent="0.3">
      <c r="B41" s="21" t="s">
        <v>325</v>
      </c>
      <c r="C41" s="162"/>
      <c r="D41" s="162"/>
      <c r="E41" s="22"/>
      <c r="F41" s="22"/>
      <c r="G41" s="22"/>
      <c r="H41" s="22"/>
      <c r="I41" s="22"/>
      <c r="J41" s="22"/>
      <c r="K41" s="266">
        <f>C41+E41+H41</f>
        <v>0</v>
      </c>
      <c r="L41" s="266">
        <f>C41+F41+I41</f>
        <v>0</v>
      </c>
      <c r="M41" s="266">
        <f>C41+G41+J41</f>
        <v>0</v>
      </c>
      <c r="N41" s="22"/>
      <c r="O41" s="22"/>
      <c r="P41" s="22"/>
      <c r="Q41" s="264">
        <f>K41+N41</f>
        <v>0</v>
      </c>
      <c r="R41" s="264">
        <f>L41+O41</f>
        <v>0</v>
      </c>
      <c r="S41" s="264">
        <f>M41+P41</f>
        <v>0</v>
      </c>
    </row>
    <row r="42" spans="1:19" ht="26.4" x14ac:dyDescent="0.3">
      <c r="B42" s="21" t="s">
        <v>324</v>
      </c>
      <c r="C42" s="21"/>
      <c r="D42" s="21"/>
      <c r="E42" s="22">
        <v>1363812.5333333332</v>
      </c>
      <c r="F42" s="22">
        <v>1347127.3333333333</v>
      </c>
      <c r="G42" s="22">
        <v>1347127.3333333333</v>
      </c>
      <c r="H42" s="22"/>
      <c r="I42" s="22"/>
      <c r="J42" s="22"/>
      <c r="K42" s="266">
        <f>C42+E42+H42</f>
        <v>1363812.5333333332</v>
      </c>
      <c r="L42" s="266">
        <f t="shared" ref="L42:M44" si="0">D42+F42+I42</f>
        <v>1347127.3333333333</v>
      </c>
      <c r="M42" s="266">
        <f t="shared" si="0"/>
        <v>2710939.8666666662</v>
      </c>
      <c r="N42" s="22"/>
      <c r="O42" s="22"/>
      <c r="P42" s="22"/>
      <c r="Q42" s="264">
        <f t="shared" ref="Q42:S44" si="1">K42+N42</f>
        <v>1363812.5333333332</v>
      </c>
      <c r="R42" s="264">
        <f t="shared" si="1"/>
        <v>1347127.3333333333</v>
      </c>
      <c r="S42" s="264">
        <f t="shared" si="1"/>
        <v>2710939.8666666662</v>
      </c>
    </row>
    <row r="43" spans="1:19" x14ac:dyDescent="0.3">
      <c r="B43" s="21"/>
      <c r="C43" s="21"/>
      <c r="D43" s="21"/>
      <c r="E43" s="22"/>
      <c r="F43" s="22"/>
      <c r="G43" s="22"/>
      <c r="H43" s="22"/>
      <c r="I43" s="22"/>
      <c r="J43" s="22"/>
      <c r="K43" s="266">
        <f>C43+E43+H43</f>
        <v>0</v>
      </c>
      <c r="L43" s="266">
        <f t="shared" si="0"/>
        <v>0</v>
      </c>
      <c r="M43" s="266">
        <f t="shared" si="0"/>
        <v>0</v>
      </c>
      <c r="N43" s="22"/>
      <c r="O43" s="22"/>
      <c r="P43" s="22"/>
      <c r="Q43" s="264">
        <f t="shared" si="1"/>
        <v>0</v>
      </c>
      <c r="R43" s="264">
        <f t="shared" si="1"/>
        <v>0</v>
      </c>
      <c r="S43" s="264">
        <f t="shared" si="1"/>
        <v>0</v>
      </c>
    </row>
    <row r="44" spans="1:19" x14ac:dyDescent="0.3">
      <c r="B44" s="21"/>
      <c r="C44" s="21"/>
      <c r="D44" s="21"/>
      <c r="E44" s="22"/>
      <c r="F44" s="22"/>
      <c r="G44" s="22"/>
      <c r="H44" s="22"/>
      <c r="I44" s="22"/>
      <c r="J44" s="22"/>
      <c r="K44" s="266">
        <f>C44+E44+H44</f>
        <v>0</v>
      </c>
      <c r="L44" s="266">
        <f t="shared" si="0"/>
        <v>0</v>
      </c>
      <c r="M44" s="266">
        <f t="shared" si="0"/>
        <v>0</v>
      </c>
      <c r="N44" s="22"/>
      <c r="O44" s="22"/>
      <c r="P44" s="22"/>
      <c r="Q44" s="264">
        <f t="shared" si="1"/>
        <v>0</v>
      </c>
      <c r="R44" s="264">
        <f t="shared" si="1"/>
        <v>0</v>
      </c>
      <c r="S44" s="264">
        <f t="shared" si="1"/>
        <v>0</v>
      </c>
    </row>
    <row r="45" spans="1:19" ht="27" x14ac:dyDescent="0.3">
      <c r="B45" s="17" t="s">
        <v>92</v>
      </c>
      <c r="C45" s="21">
        <f>C41</f>
        <v>0</v>
      </c>
      <c r="D45" s="21">
        <f>D41</f>
        <v>0</v>
      </c>
      <c r="E45" s="266">
        <f>SUM(E41:E44)</f>
        <v>1363812.5333333332</v>
      </c>
      <c r="F45" s="266">
        <f t="shared" ref="F45:J45" si="2">SUM(F41:F44)</f>
        <v>1347127.3333333333</v>
      </c>
      <c r="G45" s="266">
        <f t="shared" si="2"/>
        <v>1347127.3333333333</v>
      </c>
      <c r="H45" s="266">
        <f t="shared" si="2"/>
        <v>0</v>
      </c>
      <c r="I45" s="266">
        <f t="shared" si="2"/>
        <v>0</v>
      </c>
      <c r="J45" s="266">
        <f t="shared" si="2"/>
        <v>0</v>
      </c>
      <c r="K45" s="266">
        <f>C45+E45+H45</f>
        <v>1363812.5333333332</v>
      </c>
      <c r="L45" s="266">
        <f>C45+F45+I45</f>
        <v>1347127.3333333333</v>
      </c>
      <c r="M45" s="266">
        <f>C45+G45+J45</f>
        <v>1347127.3333333333</v>
      </c>
      <c r="N45" s="265" t="s">
        <v>2</v>
      </c>
      <c r="O45" s="265" t="s">
        <v>2</v>
      </c>
      <c r="P45" s="265" t="s">
        <v>2</v>
      </c>
      <c r="Q45" s="264" t="s">
        <v>2</v>
      </c>
      <c r="R45" s="264" t="s">
        <v>2</v>
      </c>
      <c r="S45" s="264" t="s">
        <v>2</v>
      </c>
    </row>
    <row r="46" spans="1:19" ht="27" x14ac:dyDescent="0.3">
      <c r="B46" s="17" t="s">
        <v>93</v>
      </c>
      <c r="C46" s="21"/>
      <c r="D46" s="21"/>
      <c r="E46" s="266" t="s">
        <v>34</v>
      </c>
      <c r="F46" s="266" t="s">
        <v>34</v>
      </c>
      <c r="G46" s="266" t="s">
        <v>34</v>
      </c>
      <c r="H46" s="266" t="s">
        <v>34</v>
      </c>
      <c r="I46" s="266" t="s">
        <v>34</v>
      </c>
      <c r="J46" s="266" t="s">
        <v>34</v>
      </c>
      <c r="K46" s="266">
        <f>C46</f>
        <v>0</v>
      </c>
      <c r="L46" s="266">
        <f>C46</f>
        <v>0</v>
      </c>
      <c r="M46" s="266">
        <f>C46</f>
        <v>0</v>
      </c>
      <c r="N46" s="265" t="s">
        <v>2</v>
      </c>
      <c r="O46" s="265" t="s">
        <v>2</v>
      </c>
      <c r="P46" s="265" t="s">
        <v>2</v>
      </c>
      <c r="Q46" s="264" t="s">
        <v>2</v>
      </c>
      <c r="R46" s="264" t="s">
        <v>2</v>
      </c>
      <c r="S46" s="264" t="s">
        <v>2</v>
      </c>
    </row>
    <row r="47" spans="1:19" x14ac:dyDescent="0.3">
      <c r="B47" s="17" t="s">
        <v>94</v>
      </c>
      <c r="C47" s="266">
        <f>SUM(C41:C44)</f>
        <v>0</v>
      </c>
      <c r="D47" s="266">
        <f>SUM(D41:D44)</f>
        <v>0</v>
      </c>
      <c r="E47" s="266">
        <f>E45</f>
        <v>1363812.5333333332</v>
      </c>
      <c r="F47" s="266">
        <f t="shared" ref="F47:J47" si="3">F45</f>
        <v>1347127.3333333333</v>
      </c>
      <c r="G47" s="266">
        <f t="shared" si="3"/>
        <v>1347127.3333333333</v>
      </c>
      <c r="H47" s="266">
        <f t="shared" si="3"/>
        <v>0</v>
      </c>
      <c r="I47" s="266">
        <f t="shared" si="3"/>
        <v>0</v>
      </c>
      <c r="J47" s="266">
        <f t="shared" si="3"/>
        <v>0</v>
      </c>
      <c r="K47" s="265">
        <f>K45+K46</f>
        <v>1363812.5333333332</v>
      </c>
      <c r="L47" s="265">
        <f t="shared" ref="L47:M47" si="4">L45+L46</f>
        <v>1347127.3333333333</v>
      </c>
      <c r="M47" s="265">
        <f t="shared" si="4"/>
        <v>1347127.3333333333</v>
      </c>
      <c r="N47" s="265">
        <f>SUM(N41:N44)</f>
        <v>0</v>
      </c>
      <c r="O47" s="265">
        <f t="shared" ref="O47:P47" si="5">SUM(O41:O44)</f>
        <v>0</v>
      </c>
      <c r="P47" s="265">
        <f t="shared" si="5"/>
        <v>0</v>
      </c>
      <c r="Q47" s="264">
        <f>K47+N47</f>
        <v>1363812.5333333332</v>
      </c>
      <c r="R47" s="264">
        <f>L47+O47</f>
        <v>1347127.3333333333</v>
      </c>
      <c r="S47" s="264">
        <f>M47+P47</f>
        <v>1347127.3333333333</v>
      </c>
    </row>
  </sheetData>
  <mergeCells count="13">
    <mergeCell ref="Q35:S35"/>
    <mergeCell ref="B31:E31"/>
    <mergeCell ref="B35:B36"/>
    <mergeCell ref="E35:G35"/>
    <mergeCell ref="H35:J35"/>
    <mergeCell ref="K35:M35"/>
    <mergeCell ref="N35:P35"/>
    <mergeCell ref="K17:K18"/>
    <mergeCell ref="B17:B18"/>
    <mergeCell ref="C17:C18"/>
    <mergeCell ref="D17:D18"/>
    <mergeCell ref="E17:E18"/>
    <mergeCell ref="F17:J17"/>
  </mergeCells>
  <dataValidations count="5">
    <dataValidation type="whole" operator="lessThan" allowBlank="1" showInputMessage="1" showErrorMessage="1" sqref="N41:P44">
      <formula1>0</formula1>
    </dataValidation>
    <dataValidation showInputMessage="1" showErrorMessage="1" sqref="E19:E21"/>
    <dataValidation type="list" allowBlank="1" showInputMessage="1" showErrorMessage="1" sqref="D21">
      <formula1>$V$2:$V$3</formula1>
    </dataValidation>
    <dataValidation type="list" allowBlank="1" showInputMessage="1" showErrorMessage="1" sqref="B13">
      <formula1>$V$2:$V$4</formula1>
    </dataValidation>
    <dataValidation type="list" allowBlank="1" showInputMessage="1" showErrorMessage="1" sqref="D19:D20">
      <formula1>$W$2:$W$3</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08929" r:id="rId4" name="Check Box 1">
              <controlPr defaultSize="0" autoFill="0" autoLine="0" autoPict="0">
                <anchor moveWithCells="1">
                  <from>
                    <xdr:col>1</xdr:col>
                    <xdr:colOff>83820</xdr:colOff>
                    <xdr:row>27</xdr:row>
                    <xdr:rowOff>0</xdr:rowOff>
                  </from>
                  <to>
                    <xdr:col>2</xdr:col>
                    <xdr:colOff>1173480</xdr:colOff>
                    <xdr:row>28</xdr:row>
                    <xdr:rowOff>30480</xdr:rowOff>
                  </to>
                </anchor>
              </controlPr>
            </control>
          </mc:Choice>
        </mc:AlternateContent>
        <mc:AlternateContent xmlns:mc="http://schemas.openxmlformats.org/markup-compatibility/2006">
          <mc:Choice Requires="x14">
            <control shapeId="508930" r:id="rId5" name="Check Box 2">
              <controlPr defaultSize="0" autoFill="0" autoLine="0" autoPict="0">
                <anchor moveWithCells="1">
                  <from>
                    <xdr:col>1</xdr:col>
                    <xdr:colOff>83820</xdr:colOff>
                    <xdr:row>24</xdr:row>
                    <xdr:rowOff>175260</xdr:rowOff>
                  </from>
                  <to>
                    <xdr:col>3</xdr:col>
                    <xdr:colOff>266700</xdr:colOff>
                    <xdr:row>26</xdr:row>
                    <xdr:rowOff>30480</xdr:rowOff>
                  </to>
                </anchor>
              </controlPr>
            </control>
          </mc:Choice>
        </mc:AlternateContent>
        <mc:AlternateContent xmlns:mc="http://schemas.openxmlformats.org/markup-compatibility/2006">
          <mc:Choice Requires="x14">
            <control shapeId="508931" r:id="rId6" name="Check Box 3">
              <controlPr defaultSize="0" autoFill="0" autoLine="0" autoPict="0">
                <anchor moveWithCells="1">
                  <from>
                    <xdr:col>1</xdr:col>
                    <xdr:colOff>83820</xdr:colOff>
                    <xdr:row>26</xdr:row>
                    <xdr:rowOff>30480</xdr:rowOff>
                  </from>
                  <to>
                    <xdr:col>3</xdr:col>
                    <xdr:colOff>266700</xdr:colOff>
                    <xdr:row>27</xdr:row>
                    <xdr:rowOff>0</xdr:rowOff>
                  </to>
                </anchor>
              </controlPr>
            </control>
          </mc:Choice>
        </mc:AlternateContent>
        <mc:AlternateContent xmlns:mc="http://schemas.openxmlformats.org/markup-compatibility/2006">
          <mc:Choice Requires="x14">
            <control shapeId="508932" r:id="rId7" name="Check Box 4">
              <controlPr defaultSize="0" autoFill="0" autoLine="0" autoPict="0">
                <anchor moveWithCells="1">
                  <from>
                    <xdr:col>1</xdr:col>
                    <xdr:colOff>99060</xdr:colOff>
                    <xdr:row>28</xdr:row>
                    <xdr:rowOff>7620</xdr:rowOff>
                  </from>
                  <to>
                    <xdr:col>2</xdr:col>
                    <xdr:colOff>571500</xdr:colOff>
                    <xdr:row>29</xdr:row>
                    <xdr:rowOff>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8"/>
  <sheetViews>
    <sheetView topLeftCell="B25" zoomScaleNormal="100" workbookViewId="0">
      <selection activeCell="D50" sqref="D50"/>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1005</v>
      </c>
      <c r="E5" s="23" t="s">
        <v>44</v>
      </c>
      <c r="F5" s="19"/>
      <c r="H5" s="2"/>
      <c r="I5" s="2"/>
      <c r="J5" s="2"/>
    </row>
    <row r="6" spans="1:23" ht="26.4" x14ac:dyDescent="0.3">
      <c r="B6" s="23" t="s">
        <v>41</v>
      </c>
      <c r="C6" s="64" t="s">
        <v>117</v>
      </c>
      <c r="E6" s="23" t="s">
        <v>45</v>
      </c>
      <c r="F6" s="19"/>
      <c r="H6" s="2"/>
      <c r="I6" s="2"/>
      <c r="J6" s="2"/>
    </row>
    <row r="7" spans="1:23" ht="18" customHeight="1" x14ac:dyDescent="0.3">
      <c r="B7" s="23" t="s">
        <v>42</v>
      </c>
      <c r="C7" s="19">
        <v>12005</v>
      </c>
      <c r="H7" s="2"/>
      <c r="I7" s="2"/>
      <c r="J7" s="2"/>
    </row>
    <row r="8" spans="1:23" ht="39.6" x14ac:dyDescent="0.3">
      <c r="B8" s="23" t="s">
        <v>43</v>
      </c>
      <c r="C8" s="64" t="s">
        <v>120</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8" x14ac:dyDescent="0.35">
      <c r="B13" s="20"/>
      <c r="C13" s="20"/>
      <c r="D13" s="20"/>
      <c r="E13" s="20"/>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40" t="s">
        <v>106</v>
      </c>
      <c r="G18" s="40" t="s">
        <v>107</v>
      </c>
      <c r="H18" s="40" t="s">
        <v>1</v>
      </c>
      <c r="I18" s="40" t="s">
        <v>3</v>
      </c>
      <c r="J18" s="40" t="s">
        <v>102</v>
      </c>
      <c r="K18" s="468"/>
    </row>
    <row r="19" spans="1:11" ht="15" customHeight="1" x14ac:dyDescent="0.3">
      <c r="B19" s="20"/>
      <c r="C19" s="20"/>
      <c r="D19" s="20"/>
      <c r="E19" s="20"/>
      <c r="F19" s="20"/>
      <c r="G19" s="20"/>
      <c r="H19" s="20"/>
      <c r="I19" s="20"/>
      <c r="J19" s="20"/>
      <c r="K19" s="20"/>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39" t="s">
        <v>57</v>
      </c>
      <c r="D36" s="39"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39" t="s">
        <v>8</v>
      </c>
      <c r="D37" s="39" t="s">
        <v>0</v>
      </c>
      <c r="E37" s="37" t="s">
        <v>1</v>
      </c>
      <c r="F37" s="37" t="s">
        <v>3</v>
      </c>
      <c r="G37" s="37" t="s">
        <v>102</v>
      </c>
      <c r="H37" s="37" t="s">
        <v>1</v>
      </c>
      <c r="I37" s="37" t="s">
        <v>3</v>
      </c>
      <c r="J37" s="37" t="s">
        <v>102</v>
      </c>
      <c r="K37" s="37" t="s">
        <v>10</v>
      </c>
      <c r="L37" s="37" t="s">
        <v>9</v>
      </c>
      <c r="M37" s="37" t="s">
        <v>103</v>
      </c>
      <c r="N37" s="37" t="s">
        <v>10</v>
      </c>
      <c r="O37" s="37" t="s">
        <v>9</v>
      </c>
      <c r="P37" s="37" t="s">
        <v>103</v>
      </c>
      <c r="Q37" s="38" t="s">
        <v>1</v>
      </c>
      <c r="R37" s="38" t="s">
        <v>3</v>
      </c>
      <c r="S37" s="38" t="s">
        <v>102</v>
      </c>
    </row>
    <row r="38" spans="1:19" x14ac:dyDescent="0.3">
      <c r="B38" s="21"/>
      <c r="C38" s="21">
        <v>7600</v>
      </c>
      <c r="D38" s="21">
        <v>12000</v>
      </c>
      <c r="E38" s="22">
        <v>4400</v>
      </c>
      <c r="F38" s="22">
        <v>4400</v>
      </c>
      <c r="G38" s="22">
        <v>4400</v>
      </c>
      <c r="H38" s="22"/>
      <c r="I38" s="22"/>
      <c r="J38" s="22"/>
      <c r="K38" s="37">
        <f>C38+E38+H38</f>
        <v>12000</v>
      </c>
      <c r="L38" s="37">
        <f>C38+F38+I38</f>
        <v>12000</v>
      </c>
      <c r="M38" s="37">
        <f>C38+G38+J38</f>
        <v>12000</v>
      </c>
      <c r="N38" s="22"/>
      <c r="O38" s="22"/>
      <c r="P38" s="22"/>
      <c r="Q38" s="38">
        <f>K38+N38</f>
        <v>12000</v>
      </c>
      <c r="R38" s="38">
        <f>L38+O38</f>
        <v>12000</v>
      </c>
      <c r="S38" s="38">
        <f>M38+P38</f>
        <v>12000</v>
      </c>
    </row>
    <row r="39" spans="1:19" x14ac:dyDescent="0.3">
      <c r="B39" s="21"/>
      <c r="C39" s="21"/>
      <c r="D39" s="21"/>
      <c r="E39" s="22"/>
      <c r="F39" s="22"/>
      <c r="G39" s="22"/>
      <c r="H39" s="22"/>
      <c r="I39" s="22"/>
      <c r="J39" s="22"/>
      <c r="K39" s="49">
        <f t="shared" ref="K39:K41" si="0">C39+E39+H39</f>
        <v>0</v>
      </c>
      <c r="L39" s="49">
        <f t="shared" ref="L39:L41" si="1">C39+F39+I39</f>
        <v>0</v>
      </c>
      <c r="M39" s="49">
        <f t="shared" ref="M39:M41" si="2">C39+G39+J39</f>
        <v>0</v>
      </c>
      <c r="N39" s="22"/>
      <c r="O39" s="22"/>
      <c r="P39" s="22"/>
      <c r="Q39" s="38">
        <f t="shared" ref="Q39:S41" si="3">K39+N39</f>
        <v>0</v>
      </c>
      <c r="R39" s="38">
        <f t="shared" si="3"/>
        <v>0</v>
      </c>
      <c r="S39" s="38">
        <f t="shared" si="3"/>
        <v>0</v>
      </c>
    </row>
    <row r="40" spans="1:19" x14ac:dyDescent="0.3">
      <c r="B40" s="21"/>
      <c r="C40" s="21"/>
      <c r="D40" s="21"/>
      <c r="E40" s="22"/>
      <c r="F40" s="22"/>
      <c r="G40" s="22"/>
      <c r="H40" s="22"/>
      <c r="I40" s="22"/>
      <c r="J40" s="22"/>
      <c r="K40" s="49">
        <f t="shared" si="0"/>
        <v>0</v>
      </c>
      <c r="L40" s="49">
        <f t="shared" si="1"/>
        <v>0</v>
      </c>
      <c r="M40" s="49">
        <f t="shared" si="2"/>
        <v>0</v>
      </c>
      <c r="N40" s="22"/>
      <c r="O40" s="22"/>
      <c r="P40" s="22"/>
      <c r="Q40" s="38">
        <f t="shared" si="3"/>
        <v>0</v>
      </c>
      <c r="R40" s="38">
        <f t="shared" si="3"/>
        <v>0</v>
      </c>
      <c r="S40" s="38">
        <f t="shared" si="3"/>
        <v>0</v>
      </c>
    </row>
    <row r="41" spans="1:19" x14ac:dyDescent="0.3">
      <c r="B41" s="21"/>
      <c r="C41" s="21"/>
      <c r="D41" s="21"/>
      <c r="E41" s="22"/>
      <c r="F41" s="22"/>
      <c r="G41" s="22"/>
      <c r="H41" s="22"/>
      <c r="I41" s="22"/>
      <c r="J41" s="22"/>
      <c r="K41" s="49">
        <f t="shared" si="0"/>
        <v>0</v>
      </c>
      <c r="L41" s="49">
        <f t="shared" si="1"/>
        <v>0</v>
      </c>
      <c r="M41" s="49">
        <f t="shared" si="2"/>
        <v>0</v>
      </c>
      <c r="N41" s="22"/>
      <c r="O41" s="22"/>
      <c r="P41" s="22"/>
      <c r="Q41" s="38">
        <f t="shared" si="3"/>
        <v>0</v>
      </c>
      <c r="R41" s="38">
        <f t="shared" si="3"/>
        <v>0</v>
      </c>
      <c r="S41" s="38">
        <f t="shared" si="3"/>
        <v>0</v>
      </c>
    </row>
    <row r="42" spans="1:19" ht="27" x14ac:dyDescent="0.3">
      <c r="B42" s="17" t="s">
        <v>92</v>
      </c>
      <c r="C42" s="278">
        <f t="shared" ref="C42:D42" si="4">SUM(C38:C41)</f>
        <v>7600</v>
      </c>
      <c r="D42" s="278">
        <f t="shared" si="4"/>
        <v>12000</v>
      </c>
      <c r="E42" s="37">
        <f>SUM(E38:E41)</f>
        <v>4400</v>
      </c>
      <c r="F42" s="37">
        <f t="shared" ref="F42:J42" si="5">SUM(F38:F41)</f>
        <v>4400</v>
      </c>
      <c r="G42" s="37">
        <f t="shared" si="5"/>
        <v>4400</v>
      </c>
      <c r="H42" s="37">
        <f t="shared" si="5"/>
        <v>0</v>
      </c>
      <c r="I42" s="37">
        <f t="shared" si="5"/>
        <v>0</v>
      </c>
      <c r="J42" s="37">
        <f t="shared" si="5"/>
        <v>0</v>
      </c>
      <c r="K42" s="37">
        <f>C42+E42+H42</f>
        <v>12000</v>
      </c>
      <c r="L42" s="37">
        <f>C42+F42+I42</f>
        <v>12000</v>
      </c>
      <c r="M42" s="37">
        <f>C42+G42+J42</f>
        <v>12000</v>
      </c>
      <c r="N42" s="39" t="s">
        <v>2</v>
      </c>
      <c r="O42" s="39" t="s">
        <v>2</v>
      </c>
      <c r="P42" s="39" t="s">
        <v>2</v>
      </c>
      <c r="Q42" s="38" t="s">
        <v>2</v>
      </c>
      <c r="R42" s="38" t="s">
        <v>2</v>
      </c>
      <c r="S42" s="38" t="s">
        <v>2</v>
      </c>
    </row>
    <row r="43" spans="1:19" ht="27" x14ac:dyDescent="0.3">
      <c r="B43" s="17" t="s">
        <v>93</v>
      </c>
      <c r="C43" s="21"/>
      <c r="D43" s="21"/>
      <c r="E43" s="37" t="s">
        <v>34</v>
      </c>
      <c r="F43" s="37" t="s">
        <v>34</v>
      </c>
      <c r="G43" s="37" t="s">
        <v>34</v>
      </c>
      <c r="H43" s="37" t="s">
        <v>34</v>
      </c>
      <c r="I43" s="37" t="s">
        <v>34</v>
      </c>
      <c r="J43" s="37" t="s">
        <v>34</v>
      </c>
      <c r="K43" s="37">
        <f>C43</f>
        <v>0</v>
      </c>
      <c r="L43" s="37">
        <f>C43</f>
        <v>0</v>
      </c>
      <c r="M43" s="37">
        <f>C43</f>
        <v>0</v>
      </c>
      <c r="N43" s="39" t="s">
        <v>2</v>
      </c>
      <c r="O43" s="39" t="s">
        <v>2</v>
      </c>
      <c r="P43" s="39" t="s">
        <v>2</v>
      </c>
      <c r="Q43" s="38" t="s">
        <v>2</v>
      </c>
      <c r="R43" s="38" t="s">
        <v>2</v>
      </c>
      <c r="S43" s="38" t="s">
        <v>2</v>
      </c>
    </row>
    <row r="44" spans="1:19" x14ac:dyDescent="0.3">
      <c r="B44" s="17" t="s">
        <v>94</v>
      </c>
      <c r="C44" s="37">
        <f>SUM(C38:C41)</f>
        <v>7600</v>
      </c>
      <c r="D44" s="37">
        <f>SUM(D38:D41)</f>
        <v>12000</v>
      </c>
      <c r="E44" s="37">
        <f>E42</f>
        <v>4400</v>
      </c>
      <c r="F44" s="37">
        <f t="shared" ref="F44:J44" si="6">F42</f>
        <v>4400</v>
      </c>
      <c r="G44" s="37">
        <f t="shared" si="6"/>
        <v>4400</v>
      </c>
      <c r="H44" s="37">
        <f t="shared" si="6"/>
        <v>0</v>
      </c>
      <c r="I44" s="37">
        <f t="shared" si="6"/>
        <v>0</v>
      </c>
      <c r="J44" s="37">
        <f t="shared" si="6"/>
        <v>0</v>
      </c>
      <c r="K44" s="39">
        <f>K42+K43</f>
        <v>12000</v>
      </c>
      <c r="L44" s="39">
        <f t="shared" ref="L44:M44" si="7">L42+L43</f>
        <v>12000</v>
      </c>
      <c r="M44" s="39">
        <f t="shared" si="7"/>
        <v>12000</v>
      </c>
      <c r="N44" s="39">
        <f>SUM(N38:N41)</f>
        <v>0</v>
      </c>
      <c r="O44" s="39">
        <f t="shared" ref="O44:P44" si="8">SUM(O38:O41)</f>
        <v>0</v>
      </c>
      <c r="P44" s="39">
        <f t="shared" si="8"/>
        <v>0</v>
      </c>
      <c r="Q44" s="38">
        <f>K44+N44</f>
        <v>12000</v>
      </c>
      <c r="R44" s="38">
        <f>L44+O44</f>
        <v>12000</v>
      </c>
      <c r="S44" s="38">
        <f>M44+P44</f>
        <v>12000</v>
      </c>
    </row>
    <row r="48" spans="1:19" x14ac:dyDescent="0.3">
      <c r="E48">
        <f>D38-C38</f>
        <v>4400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topLeftCell="G37" zoomScaleNormal="100" workbookViewId="0">
      <selection activeCell="P46" sqref="P46"/>
    </sheetView>
  </sheetViews>
  <sheetFormatPr defaultRowHeight="33" customHeight="1"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8" width="14" customWidth="1"/>
    <col min="9" max="9" width="14.6640625" customWidth="1"/>
    <col min="10" max="10" width="15.33203125" customWidth="1"/>
    <col min="11" max="11" width="18.33203125" bestFit="1" customWidth="1"/>
    <col min="12" max="12" width="15.5546875" customWidth="1"/>
    <col min="13" max="13" width="17.44140625" customWidth="1"/>
    <col min="14" max="14" width="16.6640625" customWidth="1"/>
    <col min="15" max="15" width="17.88671875" customWidth="1"/>
    <col min="16" max="16" width="16.44140625" customWidth="1"/>
    <col min="17" max="17" width="17.33203125" customWidth="1"/>
    <col min="18" max="18" width="14.88671875" customWidth="1"/>
    <col min="19" max="19" width="15.109375" customWidth="1"/>
    <col min="21" max="23" width="0" hidden="1" customWidth="1"/>
  </cols>
  <sheetData>
    <row r="1" spans="1:23" ht="33" customHeight="1" x14ac:dyDescent="0.3">
      <c r="A1" s="1" t="s">
        <v>33</v>
      </c>
      <c r="C1" s="1"/>
      <c r="D1" s="1"/>
      <c r="E1" s="1"/>
      <c r="F1" s="1"/>
      <c r="G1" s="1"/>
      <c r="H1" s="1"/>
      <c r="I1" s="1"/>
      <c r="J1" s="1"/>
      <c r="U1" s="4" t="s">
        <v>11</v>
      </c>
      <c r="V1" s="4" t="s">
        <v>12</v>
      </c>
      <c r="W1" s="4" t="s">
        <v>13</v>
      </c>
    </row>
    <row r="2" spans="1:23" ht="33" customHeight="1" x14ac:dyDescent="0.3">
      <c r="A2" s="5"/>
      <c r="C2" s="5"/>
      <c r="D2" s="5"/>
      <c r="E2" s="5"/>
      <c r="F2" s="5"/>
      <c r="G2" s="5"/>
      <c r="H2" s="5"/>
      <c r="I2" s="5"/>
      <c r="J2" s="5"/>
      <c r="U2" s="4" t="s">
        <v>14</v>
      </c>
      <c r="V2" s="4" t="s">
        <v>15</v>
      </c>
      <c r="W2" s="4"/>
    </row>
    <row r="3" spans="1:23" ht="33" customHeight="1" x14ac:dyDescent="0.35">
      <c r="A3" s="6" t="s">
        <v>16</v>
      </c>
      <c r="C3" s="7"/>
      <c r="D3" s="7"/>
      <c r="E3" s="7"/>
      <c r="F3" s="7"/>
      <c r="G3" s="5"/>
      <c r="H3" s="5"/>
      <c r="I3" s="5"/>
      <c r="J3" s="5"/>
      <c r="U3" s="4" t="s">
        <v>17</v>
      </c>
      <c r="V3" s="4" t="s">
        <v>18</v>
      </c>
      <c r="W3" s="4"/>
    </row>
    <row r="4" spans="1:23" ht="33" customHeight="1" x14ac:dyDescent="0.35">
      <c r="B4" s="8"/>
      <c r="C4" s="8"/>
      <c r="D4" s="8"/>
      <c r="E4" s="8"/>
      <c r="F4" s="8"/>
      <c r="G4" s="2"/>
      <c r="H4" s="2"/>
      <c r="I4" s="2"/>
      <c r="J4" s="2"/>
      <c r="U4" s="4" t="s">
        <v>19</v>
      </c>
      <c r="V4" s="4"/>
    </row>
    <row r="5" spans="1:23" ht="33" customHeight="1" x14ac:dyDescent="0.3">
      <c r="B5" s="23" t="s">
        <v>40</v>
      </c>
      <c r="C5" s="64">
        <v>1011</v>
      </c>
      <c r="E5" s="23" t="s">
        <v>44</v>
      </c>
      <c r="F5" s="19">
        <v>1999</v>
      </c>
      <c r="H5" s="2"/>
      <c r="I5" s="2"/>
      <c r="J5" s="2"/>
    </row>
    <row r="6" spans="1:23" ht="57" customHeight="1" x14ac:dyDescent="0.3">
      <c r="B6" s="23" t="s">
        <v>41</v>
      </c>
      <c r="C6" s="64" t="s">
        <v>715</v>
      </c>
      <c r="E6" s="23" t="s">
        <v>45</v>
      </c>
      <c r="F6" s="19" t="s">
        <v>216</v>
      </c>
      <c r="H6" s="2"/>
      <c r="I6" s="2"/>
      <c r="J6" s="2"/>
    </row>
    <row r="7" spans="1:23" ht="33" customHeight="1" x14ac:dyDescent="0.3">
      <c r="B7" s="23" t="s">
        <v>42</v>
      </c>
      <c r="C7" s="64">
        <v>11001</v>
      </c>
      <c r="H7" s="2"/>
      <c r="I7" s="2"/>
      <c r="J7" s="2"/>
    </row>
    <row r="8" spans="1:23" ht="197.25" customHeight="1" x14ac:dyDescent="0.3">
      <c r="B8" s="23" t="s">
        <v>43</v>
      </c>
      <c r="C8" s="64" t="s">
        <v>716</v>
      </c>
      <c r="H8" s="2"/>
      <c r="I8" s="2"/>
      <c r="J8" s="2"/>
    </row>
    <row r="9" spans="1:23" ht="33" customHeight="1" x14ac:dyDescent="0.3">
      <c r="B9" s="5"/>
      <c r="C9" s="5"/>
      <c r="D9" s="5"/>
      <c r="E9" s="5"/>
      <c r="F9" s="2"/>
      <c r="G9" s="2"/>
      <c r="H9" s="2"/>
      <c r="I9" s="2"/>
      <c r="J9" s="2"/>
    </row>
    <row r="10" spans="1:23" ht="33" customHeight="1" x14ac:dyDescent="0.35">
      <c r="A10" s="6" t="s">
        <v>20</v>
      </c>
      <c r="C10" s="2"/>
      <c r="D10" s="2"/>
      <c r="E10" s="2"/>
      <c r="F10" s="2"/>
      <c r="G10" s="2"/>
      <c r="H10" s="2"/>
      <c r="I10" s="2"/>
      <c r="J10" s="2"/>
    </row>
    <row r="11" spans="1:23" ht="33" customHeight="1" x14ac:dyDescent="0.3">
      <c r="B11" s="2"/>
      <c r="C11" s="2"/>
      <c r="D11" s="2"/>
      <c r="E11" s="2"/>
      <c r="F11" s="2"/>
      <c r="G11" s="2"/>
      <c r="H11" s="2"/>
      <c r="I11" s="2"/>
      <c r="J11" s="2"/>
    </row>
    <row r="12" spans="1:23" ht="61.5" customHeight="1" x14ac:dyDescent="0.3">
      <c r="B12" s="9" t="s">
        <v>46</v>
      </c>
      <c r="C12" s="29" t="s">
        <v>47</v>
      </c>
      <c r="D12" s="29" t="s">
        <v>48</v>
      </c>
      <c r="E12" s="29" t="s">
        <v>49</v>
      </c>
      <c r="F12" s="2"/>
      <c r="G12" s="2"/>
      <c r="H12" s="2"/>
      <c r="I12" s="2"/>
      <c r="J12" s="2"/>
    </row>
    <row r="13" spans="1:23" ht="160.5" customHeight="1" x14ac:dyDescent="0.35">
      <c r="B13" s="20" t="s">
        <v>14</v>
      </c>
      <c r="C13" s="147" t="s">
        <v>438</v>
      </c>
      <c r="D13" s="147" t="s">
        <v>453</v>
      </c>
      <c r="E13" s="147" t="s">
        <v>439</v>
      </c>
      <c r="F13" s="8"/>
      <c r="G13" s="2"/>
      <c r="H13" s="2"/>
      <c r="I13" s="2"/>
      <c r="J13" s="8"/>
    </row>
    <row r="14" spans="1:23" ht="33" customHeight="1" x14ac:dyDescent="0.35">
      <c r="B14" s="10"/>
      <c r="C14" s="10"/>
      <c r="D14" s="10"/>
      <c r="E14" s="10"/>
      <c r="F14" s="2"/>
      <c r="G14" s="2"/>
      <c r="H14" s="2"/>
      <c r="I14" s="2"/>
      <c r="J14" s="8"/>
    </row>
    <row r="15" spans="1:23" ht="33" customHeight="1" x14ac:dyDescent="0.35">
      <c r="A15" s="6" t="s">
        <v>21</v>
      </c>
      <c r="C15" s="2"/>
      <c r="D15" s="2"/>
      <c r="E15" s="2"/>
      <c r="F15" s="2"/>
      <c r="G15" s="2"/>
      <c r="H15" s="2"/>
      <c r="I15" s="2"/>
      <c r="J15" s="8"/>
    </row>
    <row r="16" spans="1:23" ht="33" customHeight="1" x14ac:dyDescent="0.35">
      <c r="B16" s="10"/>
      <c r="C16" s="2"/>
      <c r="D16" s="2"/>
      <c r="E16" s="2"/>
      <c r="F16" s="2"/>
      <c r="G16" s="2"/>
      <c r="H16" s="2"/>
      <c r="I16" s="2"/>
      <c r="J16" s="8"/>
    </row>
    <row r="17" spans="1:11" ht="33" customHeight="1" x14ac:dyDescent="0.3">
      <c r="B17" s="469" t="s">
        <v>50</v>
      </c>
      <c r="C17" s="469" t="s">
        <v>51</v>
      </c>
      <c r="D17" s="469" t="s">
        <v>52</v>
      </c>
      <c r="E17" s="469" t="s">
        <v>53</v>
      </c>
      <c r="F17" s="468" t="s">
        <v>54</v>
      </c>
      <c r="G17" s="468"/>
      <c r="H17" s="468"/>
      <c r="I17" s="468"/>
      <c r="J17" s="468"/>
      <c r="K17" s="468" t="s">
        <v>55</v>
      </c>
    </row>
    <row r="18" spans="1:11" ht="33" customHeight="1" x14ac:dyDescent="0.3">
      <c r="B18" s="469"/>
      <c r="C18" s="469"/>
      <c r="D18" s="469"/>
      <c r="E18" s="469"/>
      <c r="F18" s="294" t="s">
        <v>106</v>
      </c>
      <c r="G18" s="294" t="s">
        <v>107</v>
      </c>
      <c r="H18" s="294" t="s">
        <v>1</v>
      </c>
      <c r="I18" s="294" t="s">
        <v>3</v>
      </c>
      <c r="J18" s="294" t="s">
        <v>102</v>
      </c>
      <c r="K18" s="468"/>
    </row>
    <row r="19" spans="1:11" ht="33" customHeight="1" x14ac:dyDescent="0.3">
      <c r="B19" s="20" t="s">
        <v>422</v>
      </c>
      <c r="C19" s="20" t="s">
        <v>229</v>
      </c>
      <c r="D19" s="20" t="s">
        <v>18</v>
      </c>
      <c r="E19" s="20" t="s">
        <v>370</v>
      </c>
      <c r="F19" s="225"/>
      <c r="G19" s="226">
        <v>89629</v>
      </c>
      <c r="H19" s="403">
        <v>9012</v>
      </c>
      <c r="I19" s="403">
        <v>8162</v>
      </c>
      <c r="J19" s="403">
        <v>8162</v>
      </c>
      <c r="K19" s="20"/>
    </row>
    <row r="20" spans="1:11" ht="33" customHeight="1" x14ac:dyDescent="0.3">
      <c r="B20" s="20" t="s">
        <v>423</v>
      </c>
      <c r="C20" s="20" t="s">
        <v>287</v>
      </c>
      <c r="D20" s="20" t="s">
        <v>15</v>
      </c>
      <c r="E20" s="20" t="s">
        <v>370</v>
      </c>
      <c r="F20" s="227"/>
      <c r="G20" s="228" t="s">
        <v>454</v>
      </c>
      <c r="H20" s="404">
        <v>130195.2</v>
      </c>
      <c r="I20" s="404">
        <v>127014</v>
      </c>
      <c r="J20" s="404">
        <v>127014</v>
      </c>
      <c r="K20" s="20"/>
    </row>
    <row r="21" spans="1:11" ht="33" customHeight="1" x14ac:dyDescent="0.3">
      <c r="B21" s="20"/>
      <c r="C21" s="20"/>
      <c r="D21" s="20"/>
      <c r="E21" s="20"/>
      <c r="F21" s="20"/>
      <c r="G21" s="20"/>
      <c r="H21" s="20"/>
      <c r="I21" s="20"/>
      <c r="J21" s="20"/>
      <c r="K21" s="20"/>
    </row>
    <row r="22" spans="1:11" ht="33" customHeight="1" x14ac:dyDescent="0.3">
      <c r="B22" s="20"/>
      <c r="C22" s="20"/>
      <c r="D22" s="20"/>
      <c r="E22" s="20"/>
      <c r="F22" s="20"/>
      <c r="G22" s="20"/>
      <c r="H22" s="20"/>
      <c r="I22" s="20"/>
      <c r="J22" s="20"/>
      <c r="K22" s="20"/>
    </row>
    <row r="23" spans="1:11" ht="33" customHeight="1" x14ac:dyDescent="0.3">
      <c r="B23" s="2"/>
      <c r="C23" s="2"/>
      <c r="D23" s="2"/>
      <c r="E23" s="2"/>
      <c r="F23" s="2"/>
      <c r="G23" s="2"/>
      <c r="H23" s="2"/>
      <c r="I23" s="2"/>
      <c r="J23" s="2"/>
    </row>
    <row r="24" spans="1:11" ht="33" customHeight="1" x14ac:dyDescent="0.3">
      <c r="A24" s="11" t="s">
        <v>22</v>
      </c>
      <c r="C24" s="12"/>
      <c r="D24" s="12"/>
      <c r="E24" s="12"/>
      <c r="F24" s="12"/>
      <c r="G24" s="12"/>
      <c r="H24" s="12"/>
      <c r="I24" s="12"/>
      <c r="J24" s="12"/>
    </row>
    <row r="25" spans="1:11" ht="33" customHeight="1" x14ac:dyDescent="0.3">
      <c r="A25" s="13"/>
      <c r="C25" s="14"/>
      <c r="D25" s="14"/>
      <c r="E25" s="14"/>
      <c r="F25" s="14"/>
      <c r="G25" s="14"/>
      <c r="H25" s="14"/>
      <c r="I25" s="14"/>
      <c r="J25" s="14"/>
    </row>
    <row r="26" spans="1:11" ht="33" customHeight="1" x14ac:dyDescent="0.3">
      <c r="A26" s="15" t="s">
        <v>23</v>
      </c>
      <c r="C26" s="16"/>
      <c r="D26" s="16"/>
      <c r="E26" s="12"/>
      <c r="F26" s="12"/>
      <c r="G26" s="12"/>
      <c r="H26" s="12"/>
      <c r="I26" s="12"/>
      <c r="J26" s="12"/>
    </row>
    <row r="27" spans="1:11" ht="33" customHeight="1" x14ac:dyDescent="0.3">
      <c r="B27" s="16"/>
      <c r="C27" s="16"/>
      <c r="D27" s="16"/>
      <c r="E27" s="12"/>
      <c r="F27" s="12"/>
      <c r="G27" s="12"/>
      <c r="H27" s="12"/>
      <c r="I27" s="12"/>
      <c r="J27" s="12"/>
    </row>
    <row r="28" spans="1:11" ht="33" customHeight="1" x14ac:dyDescent="0.3">
      <c r="B28" s="16"/>
      <c r="C28" s="16"/>
      <c r="D28" s="16"/>
      <c r="E28" s="12"/>
      <c r="F28" s="12"/>
      <c r="G28" s="12"/>
      <c r="H28" s="12"/>
      <c r="I28" s="12"/>
      <c r="J28" s="12"/>
    </row>
    <row r="29" spans="1:11" ht="33" customHeight="1" x14ac:dyDescent="0.3">
      <c r="B29" s="16"/>
      <c r="C29" s="16"/>
      <c r="D29" s="16"/>
      <c r="E29" s="12"/>
      <c r="F29" s="12"/>
      <c r="G29" s="12"/>
      <c r="H29" s="12"/>
      <c r="I29" s="12"/>
      <c r="J29" s="12"/>
    </row>
    <row r="30" spans="1:11" ht="33" customHeight="1" x14ac:dyDescent="0.3">
      <c r="B30" s="16"/>
      <c r="C30" s="16"/>
      <c r="D30" s="16"/>
      <c r="E30" s="12"/>
      <c r="F30" s="12"/>
      <c r="G30" s="12"/>
      <c r="H30" s="12"/>
      <c r="I30" s="12"/>
      <c r="J30" s="12"/>
    </row>
    <row r="31" spans="1:11" ht="33" customHeight="1" x14ac:dyDescent="0.3">
      <c r="A31" s="15" t="s">
        <v>24</v>
      </c>
      <c r="E31" s="12"/>
      <c r="F31" s="12"/>
      <c r="G31" s="12"/>
      <c r="H31" s="12"/>
      <c r="I31" s="12"/>
      <c r="J31" s="12"/>
    </row>
    <row r="32" spans="1:11" ht="33" customHeight="1" x14ac:dyDescent="0.3">
      <c r="B32" s="463"/>
      <c r="C32" s="464"/>
      <c r="D32" s="464"/>
      <c r="E32" s="465"/>
      <c r="F32" s="12"/>
      <c r="G32" s="12"/>
      <c r="H32" s="12"/>
      <c r="I32" s="12"/>
      <c r="J32" s="12"/>
    </row>
    <row r="33" spans="1:19" ht="33" customHeight="1" x14ac:dyDescent="0.3">
      <c r="B33" s="2"/>
      <c r="C33" s="2"/>
      <c r="D33" s="2"/>
      <c r="E33" s="12"/>
      <c r="F33" s="12"/>
      <c r="G33" s="12"/>
      <c r="H33" s="12"/>
      <c r="I33" s="12"/>
      <c r="J33" s="12"/>
    </row>
    <row r="34" spans="1:19" ht="33" customHeight="1" x14ac:dyDescent="0.35">
      <c r="A34" s="6" t="s">
        <v>25</v>
      </c>
    </row>
    <row r="36" spans="1:19" ht="33" customHeight="1" x14ac:dyDescent="0.3">
      <c r="B36" s="466" t="s">
        <v>56</v>
      </c>
      <c r="C36" s="292" t="s">
        <v>57</v>
      </c>
      <c r="D36" s="292" t="s">
        <v>58</v>
      </c>
      <c r="E36" s="467" t="s">
        <v>59</v>
      </c>
      <c r="F36" s="467"/>
      <c r="G36" s="467"/>
      <c r="H36" s="467" t="s">
        <v>60</v>
      </c>
      <c r="I36" s="467"/>
      <c r="J36" s="467"/>
      <c r="K36" s="467" t="s">
        <v>61</v>
      </c>
      <c r="L36" s="467"/>
      <c r="M36" s="467"/>
      <c r="N36" s="467" t="s">
        <v>62</v>
      </c>
      <c r="O36" s="467"/>
      <c r="P36" s="467"/>
      <c r="Q36" s="462" t="s">
        <v>63</v>
      </c>
      <c r="R36" s="462"/>
      <c r="S36" s="462"/>
    </row>
    <row r="37" spans="1:19" ht="33" customHeight="1" x14ac:dyDescent="0.3">
      <c r="B37" s="466"/>
      <c r="C37" s="292" t="s">
        <v>8</v>
      </c>
      <c r="D37" s="292" t="s">
        <v>0</v>
      </c>
      <c r="E37" s="294" t="s">
        <v>1</v>
      </c>
      <c r="F37" s="294" t="s">
        <v>3</v>
      </c>
      <c r="G37" s="294" t="s">
        <v>102</v>
      </c>
      <c r="H37" s="294" t="s">
        <v>1</v>
      </c>
      <c r="I37" s="294" t="s">
        <v>3</v>
      </c>
      <c r="J37" s="294" t="s">
        <v>102</v>
      </c>
      <c r="K37" s="294" t="s">
        <v>1</v>
      </c>
      <c r="L37" s="294" t="s">
        <v>3</v>
      </c>
      <c r="M37" s="294" t="s">
        <v>102</v>
      </c>
      <c r="N37" s="294" t="s">
        <v>1</v>
      </c>
      <c r="O37" s="294" t="s">
        <v>3</v>
      </c>
      <c r="P37" s="294" t="s">
        <v>102</v>
      </c>
      <c r="Q37" s="294" t="s">
        <v>1</v>
      </c>
      <c r="R37" s="294" t="s">
        <v>3</v>
      </c>
      <c r="S37" s="294" t="s">
        <v>102</v>
      </c>
    </row>
    <row r="38" spans="1:19" ht="33" customHeight="1" x14ac:dyDescent="0.3">
      <c r="B38" s="21"/>
      <c r="C38" s="405"/>
      <c r="D38" s="406" t="s">
        <v>454</v>
      </c>
      <c r="E38" s="404">
        <v>130195.2</v>
      </c>
      <c r="F38" s="404">
        <v>127014</v>
      </c>
      <c r="G38" s="404">
        <v>127014</v>
      </c>
      <c r="H38" s="404">
        <v>130195.2</v>
      </c>
      <c r="I38" s="404">
        <v>127014</v>
      </c>
      <c r="J38" s="404">
        <v>127014</v>
      </c>
      <c r="K38" s="404">
        <v>130195.2</v>
      </c>
      <c r="L38" s="404">
        <v>127014</v>
      </c>
      <c r="M38" s="404">
        <v>127014</v>
      </c>
      <c r="N38" s="404">
        <v>130195.2</v>
      </c>
      <c r="O38" s="404">
        <v>127014</v>
      </c>
      <c r="P38" s="404">
        <v>127014</v>
      </c>
      <c r="Q38" s="404">
        <v>130195.2</v>
      </c>
      <c r="R38" s="404">
        <v>127014</v>
      </c>
      <c r="S38" s="404">
        <v>127014</v>
      </c>
    </row>
    <row r="39" spans="1:19" ht="33" customHeight="1" x14ac:dyDescent="0.3">
      <c r="B39" s="21"/>
      <c r="C39" s="21"/>
      <c r="D39" s="21"/>
      <c r="E39" s="22"/>
      <c r="F39" s="22"/>
      <c r="G39" s="22"/>
      <c r="H39" s="22"/>
      <c r="I39" s="22"/>
      <c r="J39" s="22"/>
      <c r="K39" s="293">
        <f t="shared" ref="K39:M41" si="0">C39+E39+H39</f>
        <v>0</v>
      </c>
      <c r="L39" s="293">
        <f t="shared" si="0"/>
        <v>0</v>
      </c>
      <c r="M39" s="293">
        <f t="shared" si="0"/>
        <v>0</v>
      </c>
      <c r="N39" s="22"/>
      <c r="O39" s="22"/>
      <c r="P39" s="22"/>
      <c r="Q39" s="291">
        <f t="shared" ref="Q39:S41" si="1">K39+N39</f>
        <v>0</v>
      </c>
      <c r="R39" s="291">
        <f t="shared" si="1"/>
        <v>0</v>
      </c>
      <c r="S39" s="291">
        <f t="shared" si="1"/>
        <v>0</v>
      </c>
    </row>
    <row r="40" spans="1:19" ht="33" customHeight="1" x14ac:dyDescent="0.3">
      <c r="B40" s="21"/>
      <c r="C40" s="21"/>
      <c r="D40" s="21"/>
      <c r="E40" s="22"/>
      <c r="F40" s="22"/>
      <c r="G40" s="22"/>
      <c r="H40" s="22"/>
      <c r="I40" s="22"/>
      <c r="J40" s="22"/>
      <c r="K40" s="293">
        <f t="shared" si="0"/>
        <v>0</v>
      </c>
      <c r="L40" s="293">
        <f t="shared" si="0"/>
        <v>0</v>
      </c>
      <c r="M40" s="293">
        <f t="shared" si="0"/>
        <v>0</v>
      </c>
      <c r="N40" s="22"/>
      <c r="O40" s="22"/>
      <c r="P40" s="22"/>
      <c r="Q40" s="291">
        <f t="shared" si="1"/>
        <v>0</v>
      </c>
      <c r="R40" s="291">
        <f t="shared" si="1"/>
        <v>0</v>
      </c>
      <c r="S40" s="291">
        <f t="shared" si="1"/>
        <v>0</v>
      </c>
    </row>
    <row r="41" spans="1:19" ht="33" customHeight="1" x14ac:dyDescent="0.3">
      <c r="B41" s="21"/>
      <c r="C41" s="21"/>
      <c r="D41" s="21"/>
      <c r="E41" s="22"/>
      <c r="F41" s="22"/>
      <c r="G41" s="22"/>
      <c r="H41" s="22"/>
      <c r="I41" s="22"/>
      <c r="J41" s="22"/>
      <c r="K41" s="293">
        <f t="shared" si="0"/>
        <v>0</v>
      </c>
      <c r="L41" s="293">
        <f t="shared" si="0"/>
        <v>0</v>
      </c>
      <c r="M41" s="293">
        <f t="shared" si="0"/>
        <v>0</v>
      </c>
      <c r="N41" s="22"/>
      <c r="O41" s="22"/>
      <c r="P41" s="22"/>
      <c r="Q41" s="291">
        <f t="shared" si="1"/>
        <v>0</v>
      </c>
      <c r="R41" s="291">
        <f t="shared" si="1"/>
        <v>0</v>
      </c>
      <c r="S41" s="291">
        <f t="shared" si="1"/>
        <v>0</v>
      </c>
    </row>
    <row r="42" spans="1:19" ht="33" customHeight="1" x14ac:dyDescent="0.3">
      <c r="B42" s="17" t="s">
        <v>499</v>
      </c>
      <c r="C42" s="21"/>
      <c r="D42" s="21"/>
      <c r="E42" s="293">
        <f t="shared" ref="E42:M42" si="2">SUM(E38:E41)</f>
        <v>130195.2</v>
      </c>
      <c r="F42" s="293">
        <f t="shared" si="2"/>
        <v>127014</v>
      </c>
      <c r="G42" s="293">
        <f t="shared" si="2"/>
        <v>127014</v>
      </c>
      <c r="H42" s="293">
        <f t="shared" si="2"/>
        <v>130195.2</v>
      </c>
      <c r="I42" s="293">
        <f t="shared" si="2"/>
        <v>127014</v>
      </c>
      <c r="J42" s="293">
        <f t="shared" si="2"/>
        <v>127014</v>
      </c>
      <c r="K42" s="293">
        <f t="shared" si="2"/>
        <v>130195.2</v>
      </c>
      <c r="L42" s="293">
        <f t="shared" si="2"/>
        <v>127014</v>
      </c>
      <c r="M42" s="293">
        <f t="shared" si="2"/>
        <v>127014</v>
      </c>
      <c r="N42" s="292" t="s">
        <v>2</v>
      </c>
      <c r="O42" s="292" t="s">
        <v>2</v>
      </c>
      <c r="P42" s="292" t="s">
        <v>2</v>
      </c>
      <c r="Q42" s="291" t="s">
        <v>2</v>
      </c>
      <c r="R42" s="291" t="s">
        <v>2</v>
      </c>
      <c r="S42" s="291" t="s">
        <v>2</v>
      </c>
    </row>
    <row r="43" spans="1:19" ht="33" customHeight="1" x14ac:dyDescent="0.3">
      <c r="B43" s="17" t="s">
        <v>500</v>
      </c>
      <c r="C43" s="21"/>
      <c r="D43" s="21"/>
      <c r="E43" s="293" t="s">
        <v>34</v>
      </c>
      <c r="F43" s="293" t="s">
        <v>34</v>
      </c>
      <c r="G43" s="293" t="s">
        <v>34</v>
      </c>
      <c r="H43" s="293" t="s">
        <v>34</v>
      </c>
      <c r="I43" s="293" t="s">
        <v>34</v>
      </c>
      <c r="J43" s="293" t="s">
        <v>34</v>
      </c>
      <c r="K43" s="293">
        <f>C43</f>
        <v>0</v>
      </c>
      <c r="L43" s="293">
        <f>C43</f>
        <v>0</v>
      </c>
      <c r="M43" s="293">
        <f>C43</f>
        <v>0</v>
      </c>
      <c r="N43" s="292" t="s">
        <v>2</v>
      </c>
      <c r="O43" s="292" t="s">
        <v>2</v>
      </c>
      <c r="P43" s="292" t="s">
        <v>2</v>
      </c>
      <c r="Q43" s="291" t="s">
        <v>2</v>
      </c>
      <c r="R43" s="291" t="s">
        <v>2</v>
      </c>
      <c r="S43" s="291" t="s">
        <v>2</v>
      </c>
    </row>
    <row r="44" spans="1:19" ht="33" customHeight="1" x14ac:dyDescent="0.3">
      <c r="B44" s="17" t="s">
        <v>501</v>
      </c>
      <c r="C44" s="293">
        <f>SUM(C38:C41)</f>
        <v>0</v>
      </c>
      <c r="D44" s="293">
        <f>SUM(D38:D41)</f>
        <v>0</v>
      </c>
      <c r="E44" s="293">
        <f t="shared" ref="E44:J44" si="3">E42</f>
        <v>130195.2</v>
      </c>
      <c r="F44" s="293">
        <f t="shared" si="3"/>
        <v>127014</v>
      </c>
      <c r="G44" s="293">
        <f t="shared" si="3"/>
        <v>127014</v>
      </c>
      <c r="H44" s="293">
        <f t="shared" si="3"/>
        <v>130195.2</v>
      </c>
      <c r="I44" s="293">
        <f t="shared" si="3"/>
        <v>127014</v>
      </c>
      <c r="J44" s="293">
        <f t="shared" si="3"/>
        <v>127014</v>
      </c>
      <c r="K44" s="292">
        <f>K42+K43</f>
        <v>130195.2</v>
      </c>
      <c r="L44" s="292">
        <f>L42+L43</f>
        <v>127014</v>
      </c>
      <c r="M44" s="292">
        <f>M42+M43</f>
        <v>127014</v>
      </c>
      <c r="N44" s="408">
        <f ca="1">SUM(N38:O48)</f>
        <v>0</v>
      </c>
      <c r="O44" s="292"/>
      <c r="P44" s="292"/>
      <c r="Q44" s="407">
        <v>130195.2</v>
      </c>
      <c r="R44" s="407">
        <v>127014</v>
      </c>
      <c r="S44" s="407">
        <v>127014</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custom" allowBlank="1" showInputMessage="1" showErrorMessage="1" sqref="N39:P41">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9219"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9220"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mc:AlternateContent xmlns:mc="http://schemas.openxmlformats.org/markup-compatibility/2006">
          <mc:Choice Requires="x14">
            <control shapeId="9221" r:id="rId8" name="Check Box 5">
              <controlPr defaultSize="0" autoFill="0" autoLine="0" autoPict="0">
                <anchor moveWithCells="1">
                  <from>
                    <xdr:col>1</xdr:col>
                    <xdr:colOff>83820</xdr:colOff>
                    <xdr:row>28</xdr:row>
                    <xdr:rowOff>0</xdr:rowOff>
                  </from>
                  <to>
                    <xdr:col>2</xdr:col>
                    <xdr:colOff>1173480</xdr:colOff>
                    <xdr:row>34</xdr:row>
                    <xdr:rowOff>45720</xdr:rowOff>
                  </to>
                </anchor>
              </controlPr>
            </control>
          </mc:Choice>
        </mc:AlternateContent>
        <mc:AlternateContent xmlns:mc="http://schemas.openxmlformats.org/markup-compatibility/2006">
          <mc:Choice Requires="x14">
            <control shapeId="9222" r:id="rId9" name="Check Box 6">
              <controlPr defaultSize="0" autoFill="0" autoLine="0" autoPict="0">
                <anchor moveWithCells="1">
                  <from>
                    <xdr:col>1</xdr:col>
                    <xdr:colOff>83820</xdr:colOff>
                    <xdr:row>25</xdr:row>
                    <xdr:rowOff>175260</xdr:rowOff>
                  </from>
                  <to>
                    <xdr:col>3</xdr:col>
                    <xdr:colOff>266700</xdr:colOff>
                    <xdr:row>38</xdr:row>
                    <xdr:rowOff>228600</xdr:rowOff>
                  </to>
                </anchor>
              </controlPr>
            </control>
          </mc:Choice>
        </mc:AlternateContent>
        <mc:AlternateContent xmlns:mc="http://schemas.openxmlformats.org/markup-compatibility/2006">
          <mc:Choice Requires="x14">
            <control shapeId="9223" r:id="rId10" name="Check Box 7">
              <controlPr defaultSize="0" autoFill="0" autoLine="0" autoPict="0">
                <anchor moveWithCells="1">
                  <from>
                    <xdr:col>1</xdr:col>
                    <xdr:colOff>83820</xdr:colOff>
                    <xdr:row>27</xdr:row>
                    <xdr:rowOff>30480</xdr:rowOff>
                  </from>
                  <to>
                    <xdr:col>3</xdr:col>
                    <xdr:colOff>266700</xdr:colOff>
                    <xdr:row>33</xdr:row>
                    <xdr:rowOff>22860</xdr:rowOff>
                  </to>
                </anchor>
              </controlPr>
            </control>
          </mc:Choice>
        </mc:AlternateContent>
        <mc:AlternateContent xmlns:mc="http://schemas.openxmlformats.org/markup-compatibility/2006">
          <mc:Choice Requires="x14">
            <control shapeId="9224" r:id="rId11" name="Check Box 8">
              <controlPr defaultSize="0" autoFill="0" autoLine="0" autoPict="0">
                <anchor moveWithCells="1">
                  <from>
                    <xdr:col>1</xdr:col>
                    <xdr:colOff>99060</xdr:colOff>
                    <xdr:row>29</xdr:row>
                    <xdr:rowOff>7620</xdr:rowOff>
                  </from>
                  <to>
                    <xdr:col>2</xdr:col>
                    <xdr:colOff>571500</xdr:colOff>
                    <xdr:row>34</xdr:row>
                    <xdr:rowOff>213360</xdr:rowOff>
                  </to>
                </anchor>
              </controlPr>
            </control>
          </mc:Choice>
        </mc:AlternateContent>
        <mc:AlternateContent xmlns:mc="http://schemas.openxmlformats.org/markup-compatibility/2006">
          <mc:Choice Requires="x14">
            <control shapeId="9225" r:id="rId12" name="Check Box 9">
              <controlPr defaultSize="0" autoFill="0" autoLine="0" autoPict="0">
                <anchor moveWithCells="1">
                  <from>
                    <xdr:col>1</xdr:col>
                    <xdr:colOff>83820</xdr:colOff>
                    <xdr:row>28</xdr:row>
                    <xdr:rowOff>0</xdr:rowOff>
                  </from>
                  <to>
                    <xdr:col>2</xdr:col>
                    <xdr:colOff>1173480</xdr:colOff>
                    <xdr:row>34</xdr:row>
                    <xdr:rowOff>45720</xdr:rowOff>
                  </to>
                </anchor>
              </controlPr>
            </control>
          </mc:Choice>
        </mc:AlternateContent>
        <mc:AlternateContent xmlns:mc="http://schemas.openxmlformats.org/markup-compatibility/2006">
          <mc:Choice Requires="x14">
            <control shapeId="9226" r:id="rId13" name="Check Box 10">
              <controlPr defaultSize="0" autoFill="0" autoLine="0" autoPict="0">
                <anchor moveWithCells="1">
                  <from>
                    <xdr:col>1</xdr:col>
                    <xdr:colOff>83820</xdr:colOff>
                    <xdr:row>25</xdr:row>
                    <xdr:rowOff>175260</xdr:rowOff>
                  </from>
                  <to>
                    <xdr:col>3</xdr:col>
                    <xdr:colOff>266700</xdr:colOff>
                    <xdr:row>38</xdr:row>
                    <xdr:rowOff>228600</xdr:rowOff>
                  </to>
                </anchor>
              </controlPr>
            </control>
          </mc:Choice>
        </mc:AlternateContent>
        <mc:AlternateContent xmlns:mc="http://schemas.openxmlformats.org/markup-compatibility/2006">
          <mc:Choice Requires="x14">
            <control shapeId="9227" r:id="rId14" name="Check Box 11">
              <controlPr defaultSize="0" autoFill="0" autoLine="0" autoPict="0">
                <anchor moveWithCells="1">
                  <from>
                    <xdr:col>1</xdr:col>
                    <xdr:colOff>83820</xdr:colOff>
                    <xdr:row>27</xdr:row>
                    <xdr:rowOff>30480</xdr:rowOff>
                  </from>
                  <to>
                    <xdr:col>3</xdr:col>
                    <xdr:colOff>266700</xdr:colOff>
                    <xdr:row>33</xdr:row>
                    <xdr:rowOff>22860</xdr:rowOff>
                  </to>
                </anchor>
              </controlPr>
            </control>
          </mc:Choice>
        </mc:AlternateContent>
        <mc:AlternateContent xmlns:mc="http://schemas.openxmlformats.org/markup-compatibility/2006">
          <mc:Choice Requires="x14">
            <control shapeId="9228" r:id="rId15" name="Check Box 12">
              <controlPr defaultSize="0" autoFill="0" autoLine="0" autoPict="0">
                <anchor moveWithCells="1">
                  <from>
                    <xdr:col>1</xdr:col>
                    <xdr:colOff>99060</xdr:colOff>
                    <xdr:row>29</xdr:row>
                    <xdr:rowOff>7620</xdr:rowOff>
                  </from>
                  <to>
                    <xdr:col>2</xdr:col>
                    <xdr:colOff>571500</xdr:colOff>
                    <xdr:row>34</xdr:row>
                    <xdr:rowOff>213360</xdr:rowOff>
                  </to>
                </anchor>
              </controlPr>
            </control>
          </mc:Choice>
        </mc:AlternateContent>
        <mc:AlternateContent xmlns:mc="http://schemas.openxmlformats.org/markup-compatibility/2006">
          <mc:Choice Requires="x14">
            <control shapeId="9229" r:id="rId16" name="Check Box 13">
              <controlPr defaultSize="0" autoFill="0" autoLine="0" autoPict="0">
                <anchor moveWithCells="1">
                  <from>
                    <xdr:col>1</xdr:col>
                    <xdr:colOff>83820</xdr:colOff>
                    <xdr:row>28</xdr:row>
                    <xdr:rowOff>0</xdr:rowOff>
                  </from>
                  <to>
                    <xdr:col>2</xdr:col>
                    <xdr:colOff>1173480</xdr:colOff>
                    <xdr:row>34</xdr:row>
                    <xdr:rowOff>45720</xdr:rowOff>
                  </to>
                </anchor>
              </controlPr>
            </control>
          </mc:Choice>
        </mc:AlternateContent>
        <mc:AlternateContent xmlns:mc="http://schemas.openxmlformats.org/markup-compatibility/2006">
          <mc:Choice Requires="x14">
            <control shapeId="9230" r:id="rId17" name="Check Box 14">
              <controlPr defaultSize="0" autoFill="0" autoLine="0" autoPict="0">
                <anchor moveWithCells="1">
                  <from>
                    <xdr:col>1</xdr:col>
                    <xdr:colOff>83820</xdr:colOff>
                    <xdr:row>25</xdr:row>
                    <xdr:rowOff>175260</xdr:rowOff>
                  </from>
                  <to>
                    <xdr:col>3</xdr:col>
                    <xdr:colOff>266700</xdr:colOff>
                    <xdr:row>38</xdr:row>
                    <xdr:rowOff>228600</xdr:rowOff>
                  </to>
                </anchor>
              </controlPr>
            </control>
          </mc:Choice>
        </mc:AlternateContent>
        <mc:AlternateContent xmlns:mc="http://schemas.openxmlformats.org/markup-compatibility/2006">
          <mc:Choice Requires="x14">
            <control shapeId="9231" r:id="rId18" name="Check Box 15">
              <controlPr defaultSize="0" autoFill="0" autoLine="0" autoPict="0">
                <anchor moveWithCells="1">
                  <from>
                    <xdr:col>1</xdr:col>
                    <xdr:colOff>83820</xdr:colOff>
                    <xdr:row>27</xdr:row>
                    <xdr:rowOff>30480</xdr:rowOff>
                  </from>
                  <to>
                    <xdr:col>3</xdr:col>
                    <xdr:colOff>266700</xdr:colOff>
                    <xdr:row>33</xdr:row>
                    <xdr:rowOff>22860</xdr:rowOff>
                  </to>
                </anchor>
              </controlPr>
            </control>
          </mc:Choice>
        </mc:AlternateContent>
        <mc:AlternateContent xmlns:mc="http://schemas.openxmlformats.org/markup-compatibility/2006">
          <mc:Choice Requires="x14">
            <control shapeId="9232" r:id="rId19" name="Check Box 16">
              <controlPr defaultSize="0" autoFill="0" autoLine="0" autoPict="0">
                <anchor moveWithCells="1">
                  <from>
                    <xdr:col>1</xdr:col>
                    <xdr:colOff>99060</xdr:colOff>
                    <xdr:row>29</xdr:row>
                    <xdr:rowOff>7620</xdr:rowOff>
                  </from>
                  <to>
                    <xdr:col>2</xdr:col>
                    <xdr:colOff>571500</xdr:colOff>
                    <xdr:row>34</xdr:row>
                    <xdr:rowOff>213360</xdr:rowOff>
                  </to>
                </anchor>
              </controlPr>
            </control>
          </mc:Choice>
        </mc:AlternateContent>
        <mc:AlternateContent xmlns:mc="http://schemas.openxmlformats.org/markup-compatibility/2006">
          <mc:Choice Requires="x14">
            <control shapeId="9233" r:id="rId20" name="Check Box 17">
              <controlPr defaultSize="0" autoFill="0" autoLine="0" autoPict="0">
                <anchor moveWithCells="1">
                  <from>
                    <xdr:col>1</xdr:col>
                    <xdr:colOff>83820</xdr:colOff>
                    <xdr:row>28</xdr:row>
                    <xdr:rowOff>0</xdr:rowOff>
                  </from>
                  <to>
                    <xdr:col>2</xdr:col>
                    <xdr:colOff>1173480</xdr:colOff>
                    <xdr:row>34</xdr:row>
                    <xdr:rowOff>45720</xdr:rowOff>
                  </to>
                </anchor>
              </controlPr>
            </control>
          </mc:Choice>
        </mc:AlternateContent>
        <mc:AlternateContent xmlns:mc="http://schemas.openxmlformats.org/markup-compatibility/2006">
          <mc:Choice Requires="x14">
            <control shapeId="9234" r:id="rId21" name="Check Box 18">
              <controlPr defaultSize="0" autoFill="0" autoLine="0" autoPict="0">
                <anchor moveWithCells="1">
                  <from>
                    <xdr:col>1</xdr:col>
                    <xdr:colOff>83820</xdr:colOff>
                    <xdr:row>25</xdr:row>
                    <xdr:rowOff>175260</xdr:rowOff>
                  </from>
                  <to>
                    <xdr:col>3</xdr:col>
                    <xdr:colOff>266700</xdr:colOff>
                    <xdr:row>38</xdr:row>
                    <xdr:rowOff>228600</xdr:rowOff>
                  </to>
                </anchor>
              </controlPr>
            </control>
          </mc:Choice>
        </mc:AlternateContent>
        <mc:AlternateContent xmlns:mc="http://schemas.openxmlformats.org/markup-compatibility/2006">
          <mc:Choice Requires="x14">
            <control shapeId="9235" r:id="rId22" name="Check Box 19">
              <controlPr defaultSize="0" autoFill="0" autoLine="0" autoPict="0">
                <anchor moveWithCells="1">
                  <from>
                    <xdr:col>1</xdr:col>
                    <xdr:colOff>83820</xdr:colOff>
                    <xdr:row>27</xdr:row>
                    <xdr:rowOff>30480</xdr:rowOff>
                  </from>
                  <to>
                    <xdr:col>3</xdr:col>
                    <xdr:colOff>266700</xdr:colOff>
                    <xdr:row>33</xdr:row>
                    <xdr:rowOff>22860</xdr:rowOff>
                  </to>
                </anchor>
              </controlPr>
            </control>
          </mc:Choice>
        </mc:AlternateContent>
        <mc:AlternateContent xmlns:mc="http://schemas.openxmlformats.org/markup-compatibility/2006">
          <mc:Choice Requires="x14">
            <control shapeId="9236" r:id="rId23" name="Check Box 20">
              <controlPr defaultSize="0" autoFill="0" autoLine="0" autoPict="0">
                <anchor moveWithCells="1">
                  <from>
                    <xdr:col>1</xdr:col>
                    <xdr:colOff>99060</xdr:colOff>
                    <xdr:row>29</xdr:row>
                    <xdr:rowOff>7620</xdr:rowOff>
                  </from>
                  <to>
                    <xdr:col>2</xdr:col>
                    <xdr:colOff>571500</xdr:colOff>
                    <xdr:row>34</xdr:row>
                    <xdr:rowOff>213360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2"/>
  <sheetViews>
    <sheetView topLeftCell="G28" zoomScaleNormal="100" workbookViewId="0">
      <selection sqref="A1:XFD1048576"/>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8" width="13.5546875" customWidth="1"/>
    <col min="9" max="9" width="12.109375" customWidth="1"/>
    <col min="10" max="10" width="15.33203125" customWidth="1"/>
    <col min="11" max="11" width="18.44140625" bestFit="1" customWidth="1"/>
    <col min="12" max="12" width="12.109375" customWidth="1"/>
    <col min="13" max="13" width="13.6640625" customWidth="1"/>
    <col min="14" max="14" width="11.6640625" customWidth="1"/>
    <col min="15" max="15" width="12.88671875" customWidth="1"/>
    <col min="16" max="16" width="12" customWidth="1"/>
    <col min="17" max="19" width="13.109375" bestFit="1"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64">
        <v>1011</v>
      </c>
      <c r="E5" s="23" t="s">
        <v>44</v>
      </c>
      <c r="F5" s="19">
        <v>2021</v>
      </c>
      <c r="H5" s="2"/>
      <c r="I5" s="2"/>
      <c r="J5" s="2"/>
    </row>
    <row r="6" spans="1:23" ht="63" customHeight="1" x14ac:dyDescent="0.3">
      <c r="B6" s="23" t="s">
        <v>41</v>
      </c>
      <c r="C6" s="64" t="s">
        <v>715</v>
      </c>
      <c r="E6" s="23" t="s">
        <v>45</v>
      </c>
      <c r="F6" s="19" t="s">
        <v>216</v>
      </c>
      <c r="H6" s="2"/>
      <c r="I6" s="2"/>
      <c r="J6" s="2"/>
    </row>
    <row r="7" spans="1:23" ht="18" customHeight="1" x14ac:dyDescent="0.3">
      <c r="B7" s="23" t="s">
        <v>42</v>
      </c>
      <c r="C7" s="64">
        <v>11003</v>
      </c>
      <c r="H7" s="2"/>
      <c r="I7" s="2"/>
      <c r="J7" s="2"/>
    </row>
    <row r="8" spans="1:23" ht="55.5" customHeight="1" x14ac:dyDescent="0.3">
      <c r="B8" s="23" t="s">
        <v>43</v>
      </c>
      <c r="C8" s="64" t="s">
        <v>717</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53.4" x14ac:dyDescent="0.35">
      <c r="B13" s="20" t="s">
        <v>17</v>
      </c>
      <c r="C13" s="147" t="s">
        <v>434</v>
      </c>
      <c r="D13" s="147" t="s">
        <v>435</v>
      </c>
      <c r="E13" s="147" t="s">
        <v>436</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294" t="s">
        <v>106</v>
      </c>
      <c r="G18" s="294" t="s">
        <v>107</v>
      </c>
      <c r="H18" s="294" t="s">
        <v>1</v>
      </c>
      <c r="I18" s="294" t="s">
        <v>3</v>
      </c>
      <c r="J18" s="294" t="s">
        <v>102</v>
      </c>
      <c r="K18" s="468"/>
    </row>
    <row r="19" spans="1:11" ht="53.25" customHeight="1" x14ac:dyDescent="0.3">
      <c r="B19" s="218" t="s">
        <v>432</v>
      </c>
      <c r="C19" s="218" t="s">
        <v>433</v>
      </c>
      <c r="D19" s="218" t="s">
        <v>322</v>
      </c>
      <c r="E19" s="218" t="s">
        <v>370</v>
      </c>
      <c r="F19" s="224">
        <v>52637.09</v>
      </c>
      <c r="G19" s="222">
        <v>130763</v>
      </c>
      <c r="H19" s="409">
        <v>78749.899999999994</v>
      </c>
      <c r="I19" s="409">
        <v>78749.899999999994</v>
      </c>
      <c r="J19" s="409">
        <v>78749.899999999994</v>
      </c>
      <c r="K19" s="485" t="s">
        <v>437</v>
      </c>
    </row>
    <row r="20" spans="1:11" ht="57" customHeight="1" x14ac:dyDescent="0.3">
      <c r="B20" s="2"/>
      <c r="C20" s="2"/>
      <c r="D20" s="2"/>
      <c r="E20" s="2"/>
      <c r="F20" s="2"/>
      <c r="G20" s="2"/>
      <c r="H20" s="2"/>
      <c r="I20" s="2"/>
      <c r="J20" s="2"/>
      <c r="K20" s="486"/>
    </row>
    <row r="21" spans="1:11" ht="15" x14ac:dyDescent="0.3">
      <c r="C21" s="12"/>
      <c r="D21" s="12"/>
      <c r="E21" s="12"/>
      <c r="F21" s="12"/>
      <c r="G21" s="12"/>
      <c r="H21" s="12"/>
      <c r="I21" s="12"/>
      <c r="J21" s="12"/>
    </row>
    <row r="22" spans="1:11" ht="16.2" x14ac:dyDescent="0.3">
      <c r="A22" s="11" t="s">
        <v>22</v>
      </c>
      <c r="C22" s="14"/>
      <c r="D22" s="14"/>
      <c r="E22" s="14"/>
      <c r="F22" s="14"/>
      <c r="G22" s="14"/>
      <c r="H22" s="14"/>
      <c r="I22" s="14"/>
      <c r="J22" s="14"/>
    </row>
    <row r="23" spans="1:11" ht="15" x14ac:dyDescent="0.3">
      <c r="A23" s="13"/>
      <c r="C23" s="16"/>
      <c r="D23" s="16"/>
      <c r="E23" s="12"/>
      <c r="F23" s="12"/>
      <c r="G23" s="12"/>
      <c r="H23" s="12"/>
      <c r="I23" s="12"/>
      <c r="J23" s="12"/>
    </row>
    <row r="24" spans="1:11" ht="15" x14ac:dyDescent="0.3">
      <c r="A24" s="15" t="s">
        <v>23</v>
      </c>
      <c r="B24" s="16"/>
      <c r="C24" s="16"/>
      <c r="D24" s="16"/>
      <c r="E24" s="12"/>
      <c r="F24" s="12"/>
      <c r="G24" s="12"/>
      <c r="H24" s="12"/>
      <c r="I24" s="12"/>
      <c r="J24" s="12"/>
    </row>
    <row r="25" spans="1:11" ht="15" x14ac:dyDescent="0.3">
      <c r="B25" s="16"/>
      <c r="C25" s="16"/>
      <c r="D25" s="16"/>
      <c r="E25" s="12"/>
      <c r="F25" s="12"/>
      <c r="G25" s="12"/>
      <c r="H25" s="12"/>
      <c r="I25" s="12"/>
      <c r="J25" s="12"/>
    </row>
    <row r="26" spans="1:11" ht="15" x14ac:dyDescent="0.3">
      <c r="B26" s="16"/>
      <c r="C26" s="16"/>
      <c r="D26" s="16"/>
      <c r="E26" s="12"/>
      <c r="F26" s="12"/>
      <c r="G26" s="12"/>
      <c r="H26" s="12"/>
      <c r="I26" s="12"/>
      <c r="J26" s="12"/>
    </row>
    <row r="27" spans="1:11" ht="15" x14ac:dyDescent="0.3">
      <c r="B27" s="16"/>
      <c r="C27" s="16"/>
      <c r="D27" s="16"/>
      <c r="E27" s="12"/>
      <c r="F27" s="12"/>
      <c r="G27" s="12"/>
      <c r="H27" s="12"/>
      <c r="I27" s="12"/>
      <c r="J27" s="12"/>
    </row>
    <row r="28" spans="1:11" ht="15" x14ac:dyDescent="0.3">
      <c r="E28" s="12"/>
      <c r="F28" s="12"/>
      <c r="G28" s="12"/>
      <c r="H28" s="12"/>
      <c r="I28" s="12"/>
      <c r="J28" s="12"/>
    </row>
    <row r="29" spans="1:11" ht="15" x14ac:dyDescent="0.3">
      <c r="A29" s="15" t="s">
        <v>24</v>
      </c>
      <c r="B29" s="463"/>
      <c r="C29" s="464"/>
      <c r="D29" s="464"/>
      <c r="E29" s="465"/>
      <c r="F29" s="12"/>
      <c r="G29" s="12"/>
      <c r="H29" s="12"/>
      <c r="I29" s="12"/>
      <c r="J29" s="12"/>
    </row>
    <row r="30" spans="1:11" ht="62.25" customHeight="1" x14ac:dyDescent="0.3">
      <c r="B30" s="2"/>
      <c r="C30" s="2"/>
      <c r="D30" s="2"/>
      <c r="E30" s="12"/>
      <c r="F30" s="12"/>
      <c r="G30" s="12"/>
      <c r="H30" s="12"/>
      <c r="I30" s="12"/>
      <c r="J30" s="12"/>
    </row>
    <row r="32" spans="1:11" ht="15" x14ac:dyDescent="0.35">
      <c r="A32" s="6" t="s">
        <v>25</v>
      </c>
    </row>
    <row r="33" spans="2:19" x14ac:dyDescent="0.3">
      <c r="B33" s="466" t="s">
        <v>56</v>
      </c>
      <c r="C33" s="292" t="s">
        <v>57</v>
      </c>
      <c r="D33" s="292" t="s">
        <v>58</v>
      </c>
      <c r="E33" s="467" t="s">
        <v>59</v>
      </c>
      <c r="F33" s="467"/>
      <c r="G33" s="467"/>
      <c r="H33" s="467" t="s">
        <v>60</v>
      </c>
      <c r="I33" s="467"/>
      <c r="J33" s="467"/>
    </row>
    <row r="34" spans="2:19" ht="54.75" customHeight="1" x14ac:dyDescent="0.3">
      <c r="B34" s="466"/>
      <c r="C34" s="292" t="s">
        <v>8</v>
      </c>
      <c r="D34" s="292" t="s">
        <v>0</v>
      </c>
      <c r="E34" s="294" t="s">
        <v>1</v>
      </c>
      <c r="F34" s="294" t="s">
        <v>3</v>
      </c>
      <c r="G34" s="294" t="s">
        <v>102</v>
      </c>
      <c r="H34" s="294" t="s">
        <v>1</v>
      </c>
      <c r="I34" s="294" t="s">
        <v>3</v>
      </c>
      <c r="J34" s="294" t="s">
        <v>102</v>
      </c>
      <c r="K34" s="467" t="s">
        <v>61</v>
      </c>
      <c r="L34" s="467"/>
      <c r="M34" s="467"/>
      <c r="N34" s="467" t="s">
        <v>62</v>
      </c>
      <c r="O34" s="467"/>
      <c r="P34" s="467"/>
      <c r="Q34" s="462" t="s">
        <v>63</v>
      </c>
      <c r="R34" s="462"/>
      <c r="S34" s="462"/>
    </row>
    <row r="35" spans="2:19" x14ac:dyDescent="0.3">
      <c r="B35" s="410" t="s">
        <v>718</v>
      </c>
      <c r="C35" s="411">
        <v>52637.09</v>
      </c>
      <c r="D35" s="412">
        <v>130763</v>
      </c>
      <c r="E35" s="413">
        <v>0</v>
      </c>
      <c r="F35" s="413">
        <v>0</v>
      </c>
      <c r="G35" s="413">
        <v>0</v>
      </c>
      <c r="H35" s="409">
        <v>78749.899999999994</v>
      </c>
      <c r="I35" s="409">
        <v>78749.899999999994</v>
      </c>
      <c r="J35" s="409">
        <v>78749.899999999994</v>
      </c>
      <c r="K35" s="294" t="s">
        <v>1</v>
      </c>
      <c r="L35" s="294" t="s">
        <v>3</v>
      </c>
      <c r="M35" s="294" t="s">
        <v>102</v>
      </c>
      <c r="N35" s="294" t="s">
        <v>1</v>
      </c>
      <c r="O35" s="294" t="s">
        <v>3</v>
      </c>
      <c r="P35" s="294" t="s">
        <v>102</v>
      </c>
      <c r="Q35" s="294" t="s">
        <v>1</v>
      </c>
      <c r="R35" s="294" t="s">
        <v>3</v>
      </c>
      <c r="S35" s="294" t="s">
        <v>102</v>
      </c>
    </row>
    <row r="36" spans="2:19" s="414" customFormat="1" ht="21.75" customHeight="1" x14ac:dyDescent="0.3">
      <c r="B36" s="218"/>
      <c r="C36" s="222"/>
      <c r="D36" s="222"/>
      <c r="E36" s="415"/>
      <c r="F36" s="415"/>
      <c r="G36" s="415"/>
      <c r="H36" s="415"/>
      <c r="I36" s="415"/>
      <c r="J36" s="415"/>
      <c r="K36" s="409">
        <v>78749.899999999994</v>
      </c>
      <c r="L36" s="409">
        <v>78749.899999999994</v>
      </c>
      <c r="M36" s="409">
        <v>78749.899999999994</v>
      </c>
      <c r="N36" s="409">
        <v>787749.9</v>
      </c>
      <c r="O36" s="409">
        <v>787749.9</v>
      </c>
      <c r="P36" s="409">
        <v>787749.9</v>
      </c>
      <c r="Q36" s="409">
        <v>78749.899999999994</v>
      </c>
      <c r="R36" s="409">
        <v>78749.899999999994</v>
      </c>
      <c r="S36" s="409">
        <v>78749.899999999994</v>
      </c>
    </row>
    <row r="37" spans="2:19" x14ac:dyDescent="0.3">
      <c r="B37" s="218"/>
      <c r="C37" s="21"/>
      <c r="D37" s="21"/>
      <c r="E37" s="21"/>
      <c r="F37" s="21"/>
      <c r="G37" s="21"/>
      <c r="H37" s="21"/>
      <c r="I37" s="21"/>
      <c r="J37" s="21"/>
      <c r="K37" s="415"/>
      <c r="L37" s="415"/>
      <c r="M37" s="415"/>
      <c r="N37" s="415"/>
      <c r="O37" s="415"/>
      <c r="P37" s="415"/>
      <c r="Q37" s="415"/>
      <c r="R37" s="415"/>
      <c r="S37" s="415"/>
    </row>
    <row r="38" spans="2:19" x14ac:dyDescent="0.3">
      <c r="B38" s="21"/>
      <c r="C38" s="21"/>
      <c r="D38" s="21"/>
      <c r="E38" s="22"/>
      <c r="F38" s="22"/>
      <c r="G38" s="22"/>
      <c r="H38" s="22"/>
      <c r="I38" s="22"/>
      <c r="J38" s="22"/>
      <c r="K38" s="21"/>
      <c r="L38" s="21"/>
      <c r="M38" s="21"/>
      <c r="N38" s="21"/>
      <c r="O38" s="21"/>
      <c r="P38" s="21"/>
      <c r="Q38" s="21"/>
      <c r="R38" s="21"/>
      <c r="S38" s="21"/>
    </row>
    <row r="39" spans="2:19" ht="27" x14ac:dyDescent="0.3">
      <c r="B39" s="17" t="s">
        <v>499</v>
      </c>
      <c r="C39" s="21"/>
      <c r="D39" s="21"/>
      <c r="E39" s="293">
        <f t="shared" ref="E39:J39" si="0">SUM(E35:E38)</f>
        <v>0</v>
      </c>
      <c r="F39" s="293">
        <f t="shared" si="0"/>
        <v>0</v>
      </c>
      <c r="G39" s="293">
        <f t="shared" si="0"/>
        <v>0</v>
      </c>
      <c r="H39" s="293">
        <f t="shared" si="0"/>
        <v>78749.899999999994</v>
      </c>
      <c r="I39" s="293">
        <f t="shared" si="0"/>
        <v>78749.899999999994</v>
      </c>
      <c r="J39" s="293">
        <f t="shared" si="0"/>
        <v>78749.899999999994</v>
      </c>
      <c r="K39" s="416"/>
      <c r="L39" s="293">
        <f>D38+F38+I38</f>
        <v>0</v>
      </c>
      <c r="M39" s="293">
        <f>E38+G38+J38</f>
        <v>0</v>
      </c>
      <c r="N39" s="22"/>
      <c r="O39" s="22"/>
      <c r="P39" s="22"/>
      <c r="Q39" s="291">
        <f>K39+N39</f>
        <v>0</v>
      </c>
      <c r="R39" s="291">
        <f>L39+O39</f>
        <v>0</v>
      </c>
      <c r="S39" s="291">
        <f>M39+P39</f>
        <v>0</v>
      </c>
    </row>
    <row r="40" spans="2:19" ht="27" x14ac:dyDescent="0.3">
      <c r="B40" s="17" t="s">
        <v>500</v>
      </c>
      <c r="C40" s="21"/>
      <c r="D40" s="21"/>
      <c r="E40" s="293" t="s">
        <v>34</v>
      </c>
      <c r="F40" s="293" t="s">
        <v>34</v>
      </c>
      <c r="G40" s="293" t="s">
        <v>34</v>
      </c>
      <c r="H40" s="293" t="s">
        <v>34</v>
      </c>
      <c r="I40" s="293" t="s">
        <v>34</v>
      </c>
      <c r="J40" s="293" t="s">
        <v>34</v>
      </c>
      <c r="K40" s="293"/>
      <c r="L40" s="293"/>
      <c r="M40" s="293"/>
      <c r="N40" s="292" t="s">
        <v>2</v>
      </c>
      <c r="O40" s="292" t="s">
        <v>2</v>
      </c>
      <c r="P40" s="292" t="s">
        <v>2</v>
      </c>
      <c r="Q40" s="291" t="s">
        <v>2</v>
      </c>
      <c r="R40" s="291" t="s">
        <v>2</v>
      </c>
      <c r="S40" s="291" t="s">
        <v>2</v>
      </c>
    </row>
    <row r="41" spans="2:19" x14ac:dyDescent="0.3">
      <c r="B41" s="17" t="s">
        <v>501</v>
      </c>
      <c r="C41" s="293">
        <f>SUM(C35:C38)</f>
        <v>52637.09</v>
      </c>
      <c r="D41" s="293">
        <f>SUM(D35:D38)</f>
        <v>130763</v>
      </c>
      <c r="E41" s="293">
        <f t="shared" ref="E41:J41" si="1">E39</f>
        <v>0</v>
      </c>
      <c r="F41" s="293">
        <f t="shared" si="1"/>
        <v>0</v>
      </c>
      <c r="G41" s="293">
        <f t="shared" si="1"/>
        <v>0</v>
      </c>
      <c r="H41" s="293">
        <f t="shared" si="1"/>
        <v>78749.899999999994</v>
      </c>
      <c r="I41" s="293">
        <f t="shared" si="1"/>
        <v>78749.899999999994</v>
      </c>
      <c r="J41" s="293">
        <f t="shared" si="1"/>
        <v>78749.899999999994</v>
      </c>
      <c r="K41" s="293">
        <f>C40</f>
        <v>0</v>
      </c>
      <c r="L41" s="293">
        <f>C40</f>
        <v>0</v>
      </c>
      <c r="M41" s="293">
        <f>C40</f>
        <v>0</v>
      </c>
      <c r="N41" s="292" t="s">
        <v>2</v>
      </c>
      <c r="O41" s="292" t="s">
        <v>2</v>
      </c>
      <c r="P41" s="292" t="s">
        <v>2</v>
      </c>
      <c r="Q41" s="291" t="s">
        <v>2</v>
      </c>
      <c r="R41" s="291" t="s">
        <v>2</v>
      </c>
      <c r="S41" s="291" t="s">
        <v>2</v>
      </c>
    </row>
    <row r="42" spans="2:19" x14ac:dyDescent="0.3">
      <c r="K42" s="292"/>
      <c r="L42" s="292">
        <f>L40+L41</f>
        <v>0</v>
      </c>
      <c r="M42" s="292">
        <f>M40+M41</f>
        <v>0</v>
      </c>
      <c r="N42" s="417">
        <v>78749.899999999994</v>
      </c>
      <c r="O42" s="417">
        <v>78749.899999999994</v>
      </c>
      <c r="P42" s="417">
        <v>78749.899999999994</v>
      </c>
      <c r="Q42" s="418">
        <v>78749.899999999994</v>
      </c>
      <c r="R42" s="418">
        <v>78749.899999999994</v>
      </c>
      <c r="S42" s="418">
        <v>78749.899999999994</v>
      </c>
    </row>
  </sheetData>
  <mergeCells count="14">
    <mergeCell ref="N34:P34"/>
    <mergeCell ref="Q34:S34"/>
    <mergeCell ref="K19:K20"/>
    <mergeCell ref="K17:K18"/>
    <mergeCell ref="B17:B18"/>
    <mergeCell ref="C17:C18"/>
    <mergeCell ref="D17:D18"/>
    <mergeCell ref="E17:E18"/>
    <mergeCell ref="F17:J17"/>
    <mergeCell ref="B29:E29"/>
    <mergeCell ref="B33:B34"/>
    <mergeCell ref="E33:G33"/>
    <mergeCell ref="H33:J33"/>
    <mergeCell ref="K34:M34"/>
  </mergeCells>
  <dataValidations count="4">
    <dataValidation type="list" allowBlank="1" showInputMessage="1" showErrorMessage="1" sqref="B13">
      <formula1>$U$2:$U$4</formula1>
    </dataValidation>
    <dataValidation type="list" allowBlank="1" showInputMessage="1" showErrorMessage="1" sqref="D19">
      <formula1>$V$2:$V$3</formula1>
    </dataValidation>
    <dataValidation showInputMessage="1" showErrorMessage="1" sqref="E19"/>
    <dataValidation type="custom" allowBlank="1" showInputMessage="1" showErrorMessage="1" sqref="N39:P39">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mc:AlternateContent xmlns:mc="http://schemas.openxmlformats.org/markup-compatibility/2006">
          <mc:Choice Requires="x14">
            <control shapeId="10245" r:id="rId8" name="Check Box 5">
              <controlPr defaultSize="0" autoFill="0" autoLine="0" autoPict="0">
                <anchor moveWithCells="1">
                  <from>
                    <xdr:col>1</xdr:col>
                    <xdr:colOff>83820</xdr:colOff>
                    <xdr:row>25</xdr:row>
                    <xdr:rowOff>0</xdr:rowOff>
                  </from>
                  <to>
                    <xdr:col>2</xdr:col>
                    <xdr:colOff>1173480</xdr:colOff>
                    <xdr:row>26</xdr:row>
                    <xdr:rowOff>30480</xdr:rowOff>
                  </to>
                </anchor>
              </controlPr>
            </control>
          </mc:Choice>
        </mc:AlternateContent>
        <mc:AlternateContent xmlns:mc="http://schemas.openxmlformats.org/markup-compatibility/2006">
          <mc:Choice Requires="x14">
            <control shapeId="10246" r:id="rId9" name="Check Box 6">
              <controlPr defaultSize="0" autoFill="0" autoLine="0" autoPict="0">
                <anchor moveWithCells="1">
                  <from>
                    <xdr:col>1</xdr:col>
                    <xdr:colOff>83820</xdr:colOff>
                    <xdr:row>22</xdr:row>
                    <xdr:rowOff>175260</xdr:rowOff>
                  </from>
                  <to>
                    <xdr:col>3</xdr:col>
                    <xdr:colOff>266700</xdr:colOff>
                    <xdr:row>23</xdr:row>
                    <xdr:rowOff>190500</xdr:rowOff>
                  </to>
                </anchor>
              </controlPr>
            </control>
          </mc:Choice>
        </mc:AlternateContent>
        <mc:AlternateContent xmlns:mc="http://schemas.openxmlformats.org/markup-compatibility/2006">
          <mc:Choice Requires="x14">
            <control shapeId="10247" r:id="rId10" name="Check Box 7">
              <controlPr defaultSize="0" autoFill="0" autoLine="0" autoPict="0">
                <anchor moveWithCells="1">
                  <from>
                    <xdr:col>1</xdr:col>
                    <xdr:colOff>83820</xdr:colOff>
                    <xdr:row>24</xdr:row>
                    <xdr:rowOff>30480</xdr:rowOff>
                  </from>
                  <to>
                    <xdr:col>3</xdr:col>
                    <xdr:colOff>266700</xdr:colOff>
                    <xdr:row>25</xdr:row>
                    <xdr:rowOff>0</xdr:rowOff>
                  </to>
                </anchor>
              </controlPr>
            </control>
          </mc:Choice>
        </mc:AlternateContent>
        <mc:AlternateContent xmlns:mc="http://schemas.openxmlformats.org/markup-compatibility/2006">
          <mc:Choice Requires="x14">
            <control shapeId="10248" r:id="rId11" name="Check Box 8">
              <controlPr defaultSize="0" autoFill="0" autoLine="0" autoPict="0">
                <anchor moveWithCells="1">
                  <from>
                    <xdr:col>1</xdr:col>
                    <xdr:colOff>99060</xdr:colOff>
                    <xdr:row>26</xdr:row>
                    <xdr:rowOff>7620</xdr:rowOff>
                  </from>
                  <to>
                    <xdr:col>2</xdr:col>
                    <xdr:colOff>571500</xdr:colOff>
                    <xdr:row>27</xdr:row>
                    <xdr:rowOff>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topLeftCell="A22" zoomScaleNormal="100" workbookViewId="0">
      <selection activeCell="E38" sqref="E38"/>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1011</v>
      </c>
      <c r="E5" s="23" t="s">
        <v>44</v>
      </c>
      <c r="F5" s="250" t="s">
        <v>237</v>
      </c>
      <c r="H5" s="2"/>
      <c r="I5" s="2"/>
      <c r="J5" s="2"/>
    </row>
    <row r="6" spans="1:23" ht="26.4" x14ac:dyDescent="0.3">
      <c r="B6" s="23" t="s">
        <v>41</v>
      </c>
      <c r="C6" s="64" t="s">
        <v>121</v>
      </c>
      <c r="E6" s="23" t="s">
        <v>45</v>
      </c>
      <c r="F6" s="250" t="s">
        <v>305</v>
      </c>
      <c r="H6" s="2"/>
      <c r="I6" s="2"/>
      <c r="J6" s="2"/>
    </row>
    <row r="7" spans="1:23" ht="18" customHeight="1" x14ac:dyDescent="0.3">
      <c r="B7" s="23" t="s">
        <v>42</v>
      </c>
      <c r="C7" s="19" t="s">
        <v>484</v>
      </c>
      <c r="H7" s="2"/>
      <c r="I7" s="2"/>
      <c r="J7" s="2"/>
    </row>
    <row r="8" spans="1:23" s="251" customFormat="1" ht="33" customHeight="1" x14ac:dyDescent="0.3">
      <c r="B8" s="23" t="s">
        <v>43</v>
      </c>
      <c r="C8" s="64" t="str">
        <f>'[2]2024-2026 mjcc'!I37</f>
        <v>Անօթևան անձանց կացարանով ապահովում</v>
      </c>
      <c r="D8" s="252"/>
    </row>
    <row r="9" spans="1:23" ht="18" x14ac:dyDescent="0.3">
      <c r="B9" s="5"/>
      <c r="C9" s="5"/>
      <c r="D9" s="5"/>
      <c r="E9" s="2"/>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369.6" x14ac:dyDescent="0.35">
      <c r="B13" s="253" t="s">
        <v>17</v>
      </c>
      <c r="C13" s="254" t="s">
        <v>326</v>
      </c>
      <c r="D13" s="255" t="s">
        <v>327</v>
      </c>
      <c r="E13" s="254" t="s">
        <v>328</v>
      </c>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9" ht="15" customHeight="1" x14ac:dyDescent="0.3">
      <c r="B17" s="469" t="s">
        <v>50</v>
      </c>
      <c r="C17" s="469" t="s">
        <v>51</v>
      </c>
      <c r="D17" s="469" t="s">
        <v>52</v>
      </c>
      <c r="E17" s="469" t="s">
        <v>53</v>
      </c>
      <c r="F17" s="468" t="s">
        <v>54</v>
      </c>
      <c r="G17" s="468"/>
      <c r="H17" s="468"/>
      <c r="I17" s="468"/>
      <c r="J17" s="468"/>
      <c r="K17" s="468" t="s">
        <v>55</v>
      </c>
    </row>
    <row r="18" spans="1:19" ht="26.4" x14ac:dyDescent="0.3">
      <c r="B18" s="469"/>
      <c r="C18" s="469"/>
      <c r="D18" s="469"/>
      <c r="E18" s="469"/>
      <c r="F18" s="243" t="s">
        <v>106</v>
      </c>
      <c r="G18" s="243" t="s">
        <v>107</v>
      </c>
      <c r="H18" s="243" t="s">
        <v>1</v>
      </c>
      <c r="I18" s="243" t="s">
        <v>3</v>
      </c>
      <c r="J18" s="243" t="s">
        <v>102</v>
      </c>
      <c r="K18" s="468"/>
    </row>
    <row r="19" spans="1:19" ht="15" customHeight="1" x14ac:dyDescent="0.3">
      <c r="B19" s="256" t="s">
        <v>246</v>
      </c>
      <c r="C19" s="256" t="s">
        <v>246</v>
      </c>
      <c r="D19" s="256" t="s">
        <v>310</v>
      </c>
      <c r="E19" s="256" t="s">
        <v>193</v>
      </c>
      <c r="F19" s="487">
        <f>'[2]2024-2026 mjcc'!M37</f>
        <v>62772.1</v>
      </c>
      <c r="G19" s="487">
        <f>'[2]2024-2026 mjcc'!N37</f>
        <v>70762.399999999994</v>
      </c>
      <c r="H19" s="487">
        <v>221154.9</v>
      </c>
      <c r="I19" s="487">
        <f>'[2]2024-2026 mjcc'!P37</f>
        <v>221154.9</v>
      </c>
      <c r="J19" s="487">
        <f>'[2]2024-2026 mjcc'!Q37</f>
        <v>221154.9</v>
      </c>
      <c r="K19" s="488" t="s">
        <v>483</v>
      </c>
      <c r="L19" s="488"/>
      <c r="M19" s="488"/>
      <c r="N19" s="488"/>
      <c r="O19" s="488"/>
      <c r="P19" s="488"/>
      <c r="Q19" s="488"/>
      <c r="R19" s="488"/>
      <c r="S19" s="488"/>
    </row>
    <row r="20" spans="1:19" x14ac:dyDescent="0.3">
      <c r="B20" s="256" t="s">
        <v>321</v>
      </c>
      <c r="C20" s="256" t="s">
        <v>322</v>
      </c>
      <c r="D20" s="256" t="s">
        <v>323</v>
      </c>
      <c r="E20" s="256" t="s">
        <v>193</v>
      </c>
      <c r="F20" s="487"/>
      <c r="G20" s="487"/>
      <c r="H20" s="487"/>
      <c r="I20" s="487"/>
      <c r="J20" s="487"/>
      <c r="K20" s="488"/>
      <c r="L20" s="488"/>
      <c r="M20" s="488"/>
      <c r="N20" s="488"/>
      <c r="O20" s="488"/>
      <c r="P20" s="488"/>
      <c r="Q20" s="488"/>
      <c r="R20" s="488"/>
      <c r="S20" s="488"/>
    </row>
    <row r="21" spans="1:19" ht="18" x14ac:dyDescent="0.3">
      <c r="B21" s="257"/>
      <c r="C21" s="257"/>
      <c r="D21" s="257"/>
      <c r="E21" s="256" t="s">
        <v>330</v>
      </c>
      <c r="F21" s="256"/>
      <c r="G21" s="256"/>
      <c r="H21" s="258">
        <v>71632</v>
      </c>
      <c r="I21" s="258">
        <v>71632</v>
      </c>
      <c r="J21" s="258">
        <v>71632</v>
      </c>
      <c r="K21" s="488"/>
      <c r="L21" s="488"/>
      <c r="M21" s="488"/>
      <c r="N21" s="488"/>
      <c r="O21" s="488"/>
      <c r="P21" s="488"/>
      <c r="Q21" s="488"/>
      <c r="R21" s="488"/>
      <c r="S21" s="488"/>
    </row>
    <row r="22" spans="1:19" ht="18" x14ac:dyDescent="0.3">
      <c r="B22" s="257"/>
      <c r="C22" s="257"/>
      <c r="D22" s="257"/>
      <c r="E22" s="256" t="s">
        <v>331</v>
      </c>
      <c r="F22" s="256"/>
      <c r="G22" s="256"/>
      <c r="H22" s="258">
        <v>56204.6</v>
      </c>
      <c r="I22" s="258">
        <v>56204.6</v>
      </c>
      <c r="J22" s="258">
        <v>56204.6</v>
      </c>
      <c r="K22" s="488"/>
      <c r="L22" s="488"/>
      <c r="M22" s="488"/>
      <c r="N22" s="488"/>
      <c r="O22" s="488"/>
      <c r="P22" s="488"/>
      <c r="Q22" s="488"/>
      <c r="R22" s="488"/>
      <c r="S22" s="488"/>
    </row>
    <row r="23" spans="1:19" ht="18" x14ac:dyDescent="0.3">
      <c r="B23" s="257"/>
      <c r="C23" s="257"/>
      <c r="D23" s="257"/>
      <c r="E23" s="256" t="s">
        <v>332</v>
      </c>
      <c r="F23" s="256"/>
      <c r="G23" s="256"/>
      <c r="H23" s="258">
        <v>17072</v>
      </c>
      <c r="I23" s="258">
        <v>17072</v>
      </c>
      <c r="J23" s="258">
        <v>17072</v>
      </c>
      <c r="K23" s="488"/>
      <c r="L23" s="488"/>
      <c r="M23" s="488"/>
      <c r="N23" s="488"/>
      <c r="O23" s="488"/>
      <c r="P23" s="488"/>
      <c r="Q23" s="488"/>
      <c r="R23" s="488"/>
      <c r="S23" s="488"/>
    </row>
    <row r="24" spans="1:19" ht="18" x14ac:dyDescent="0.3">
      <c r="A24" s="11" t="s">
        <v>22</v>
      </c>
      <c r="B24" s="257"/>
      <c r="C24" s="257"/>
      <c r="D24" s="257"/>
      <c r="E24" s="256" t="s">
        <v>333</v>
      </c>
      <c r="F24" s="256"/>
      <c r="G24" s="256"/>
      <c r="H24" s="258">
        <v>77115.899999999994</v>
      </c>
      <c r="I24" s="258">
        <v>77115.899999999994</v>
      </c>
      <c r="J24" s="258">
        <v>77115.899999999994</v>
      </c>
      <c r="K24" s="488"/>
      <c r="L24" s="488"/>
      <c r="M24" s="488"/>
      <c r="N24" s="488"/>
      <c r="O24" s="488"/>
      <c r="P24" s="488"/>
      <c r="Q24" s="488"/>
      <c r="R24" s="488"/>
      <c r="S24" s="488"/>
    </row>
    <row r="25" spans="1:19" ht="15" x14ac:dyDescent="0.3">
      <c r="A25" s="13"/>
      <c r="C25" s="14"/>
      <c r="D25" s="14"/>
      <c r="E25" s="14"/>
      <c r="F25" s="14"/>
      <c r="G25" s="14"/>
      <c r="H25" s="14"/>
      <c r="I25" s="14"/>
      <c r="J25" s="14"/>
    </row>
    <row r="26" spans="1:19" ht="15" x14ac:dyDescent="0.3">
      <c r="A26" s="15" t="s">
        <v>23</v>
      </c>
      <c r="C26" s="16"/>
      <c r="D26" s="16"/>
      <c r="E26" s="12"/>
      <c r="F26" s="12"/>
      <c r="G26" s="12"/>
      <c r="H26" s="12"/>
      <c r="I26" s="12"/>
      <c r="J26" s="12"/>
    </row>
    <row r="27" spans="1:19" ht="15" x14ac:dyDescent="0.3">
      <c r="B27" s="16"/>
      <c r="C27" s="16"/>
      <c r="D27" s="16"/>
      <c r="E27" s="12"/>
      <c r="F27" s="12"/>
      <c r="G27" s="12"/>
      <c r="H27" s="12"/>
      <c r="I27" s="12"/>
      <c r="J27" s="12"/>
    </row>
    <row r="28" spans="1:19" ht="15" x14ac:dyDescent="0.3">
      <c r="B28" s="16"/>
      <c r="C28" s="16"/>
      <c r="D28" s="16"/>
      <c r="E28" s="12"/>
      <c r="F28" s="12"/>
      <c r="G28" s="12"/>
      <c r="H28" s="12"/>
      <c r="I28" s="12"/>
      <c r="J28" s="12"/>
    </row>
    <row r="29" spans="1:19" ht="15" x14ac:dyDescent="0.3">
      <c r="B29" s="16"/>
      <c r="C29" s="16"/>
      <c r="D29" s="16"/>
      <c r="E29" s="12"/>
      <c r="F29" s="12"/>
      <c r="G29" s="221">
        <f>H20-C38</f>
        <v>0</v>
      </c>
      <c r="H29" s="12"/>
      <c r="I29" s="12"/>
      <c r="J29" s="12"/>
    </row>
    <row r="30" spans="1:19" ht="15" x14ac:dyDescent="0.3">
      <c r="B30" s="16"/>
      <c r="C30" s="16"/>
      <c r="D30" s="16"/>
      <c r="E30" s="12"/>
      <c r="F30" s="12"/>
      <c r="G30" s="12"/>
      <c r="H30" s="12"/>
      <c r="I30" s="12"/>
      <c r="J30" s="12"/>
    </row>
    <row r="31" spans="1:19" ht="15" x14ac:dyDescent="0.3">
      <c r="A31" s="15" t="s">
        <v>24</v>
      </c>
      <c r="E31" s="12"/>
      <c r="F31" s="12"/>
      <c r="G31" s="12"/>
      <c r="H31" s="12"/>
      <c r="I31" s="12"/>
      <c r="J31" s="12"/>
    </row>
    <row r="32" spans="1:19"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245" t="s">
        <v>57</v>
      </c>
      <c r="D36" s="245"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245" t="s">
        <v>8</v>
      </c>
      <c r="D37" s="245" t="s">
        <v>0</v>
      </c>
      <c r="E37" s="246" t="s">
        <v>1</v>
      </c>
      <c r="F37" s="246" t="s">
        <v>3</v>
      </c>
      <c r="G37" s="246" t="s">
        <v>102</v>
      </c>
      <c r="H37" s="246" t="s">
        <v>1</v>
      </c>
      <c r="I37" s="246" t="s">
        <v>3</v>
      </c>
      <c r="J37" s="246" t="s">
        <v>102</v>
      </c>
      <c r="K37" s="246" t="s">
        <v>10</v>
      </c>
      <c r="L37" s="246" t="s">
        <v>9</v>
      </c>
      <c r="M37" s="246" t="s">
        <v>103</v>
      </c>
      <c r="N37" s="246" t="s">
        <v>10</v>
      </c>
      <c r="O37" s="246" t="s">
        <v>9</v>
      </c>
      <c r="P37" s="246" t="s">
        <v>103</v>
      </c>
      <c r="Q37" s="244" t="s">
        <v>1</v>
      </c>
      <c r="R37" s="244" t="s">
        <v>3</v>
      </c>
      <c r="S37" s="244" t="s">
        <v>102</v>
      </c>
    </row>
    <row r="38" spans="1:19" x14ac:dyDescent="0.3">
      <c r="B38" s="21" t="s">
        <v>413</v>
      </c>
      <c r="C38" s="21"/>
      <c r="D38" s="21"/>
      <c r="E38" s="22">
        <v>70762</v>
      </c>
      <c r="F38" s="22">
        <v>70762</v>
      </c>
      <c r="G38" s="22">
        <v>70762</v>
      </c>
      <c r="H38" s="22"/>
      <c r="I38" s="22"/>
      <c r="J38" s="22"/>
      <c r="K38" s="246">
        <f>C38+E38+H38</f>
        <v>70762</v>
      </c>
      <c r="L38" s="246">
        <f>C38+F38+I38</f>
        <v>70762</v>
      </c>
      <c r="M38" s="246">
        <f>C38+G38+J38</f>
        <v>70762</v>
      </c>
      <c r="N38" s="22"/>
      <c r="O38" s="22"/>
      <c r="P38" s="22"/>
      <c r="Q38" s="244">
        <f>K38+N38</f>
        <v>70762</v>
      </c>
      <c r="R38" s="244">
        <f>L38+O38</f>
        <v>70762</v>
      </c>
      <c r="S38" s="244">
        <f>M38+P38</f>
        <v>70762</v>
      </c>
    </row>
    <row r="39" spans="1:19" x14ac:dyDescent="0.3">
      <c r="B39" s="21"/>
      <c r="C39" s="21"/>
      <c r="D39" s="21"/>
      <c r="E39" s="22"/>
      <c r="F39" s="22"/>
      <c r="G39" s="22"/>
      <c r="H39" s="22"/>
      <c r="I39" s="22"/>
      <c r="J39" s="22"/>
      <c r="K39" s="246">
        <f t="shared" ref="K39:K41" si="0">C39+E39+H39</f>
        <v>0</v>
      </c>
      <c r="L39" s="246">
        <f t="shared" ref="L39:L41" si="1">C39+F39+I39</f>
        <v>0</v>
      </c>
      <c r="M39" s="246">
        <f t="shared" ref="M39:M41" si="2">C39+G39+J39</f>
        <v>0</v>
      </c>
      <c r="N39" s="22"/>
      <c r="O39" s="22"/>
      <c r="P39" s="22"/>
      <c r="Q39" s="244">
        <f t="shared" ref="Q39:S41" si="3">K39+N39</f>
        <v>0</v>
      </c>
      <c r="R39" s="244">
        <f t="shared" si="3"/>
        <v>0</v>
      </c>
      <c r="S39" s="244">
        <f t="shared" si="3"/>
        <v>0</v>
      </c>
    </row>
    <row r="40" spans="1:19" x14ac:dyDescent="0.3">
      <c r="B40" s="21"/>
      <c r="C40" s="21"/>
      <c r="D40" s="21"/>
      <c r="E40" s="22"/>
      <c r="F40" s="22"/>
      <c r="G40" s="22"/>
      <c r="H40" s="22"/>
      <c r="I40" s="22"/>
      <c r="J40" s="22"/>
      <c r="K40" s="246">
        <f t="shared" si="0"/>
        <v>0</v>
      </c>
      <c r="L40" s="246">
        <f t="shared" si="1"/>
        <v>0</v>
      </c>
      <c r="M40" s="246">
        <f t="shared" si="2"/>
        <v>0</v>
      </c>
      <c r="N40" s="22"/>
      <c r="O40" s="22"/>
      <c r="P40" s="22"/>
      <c r="Q40" s="244">
        <f t="shared" si="3"/>
        <v>0</v>
      </c>
      <c r="R40" s="244">
        <f t="shared" si="3"/>
        <v>0</v>
      </c>
      <c r="S40" s="244">
        <f t="shared" si="3"/>
        <v>0</v>
      </c>
    </row>
    <row r="41" spans="1:19" x14ac:dyDescent="0.3">
      <c r="B41" s="21"/>
      <c r="C41" s="21"/>
      <c r="D41" s="21"/>
      <c r="E41" s="22"/>
      <c r="F41" s="22"/>
      <c r="G41" s="22"/>
      <c r="H41" s="22"/>
      <c r="I41" s="22"/>
      <c r="J41" s="22"/>
      <c r="K41" s="246">
        <f t="shared" si="0"/>
        <v>0</v>
      </c>
      <c r="L41" s="246">
        <f t="shared" si="1"/>
        <v>0</v>
      </c>
      <c r="M41" s="246">
        <f t="shared" si="2"/>
        <v>0</v>
      </c>
      <c r="N41" s="22"/>
      <c r="O41" s="22"/>
      <c r="P41" s="22"/>
      <c r="Q41" s="244">
        <f t="shared" si="3"/>
        <v>0</v>
      </c>
      <c r="R41" s="244">
        <f t="shared" si="3"/>
        <v>0</v>
      </c>
      <c r="S41" s="244">
        <f t="shared" si="3"/>
        <v>0</v>
      </c>
    </row>
    <row r="42" spans="1:19" ht="27" x14ac:dyDescent="0.3">
      <c r="B42" s="17" t="s">
        <v>92</v>
      </c>
      <c r="C42" s="246">
        <f t="shared" ref="C42:D42" si="4">SUM(C38:C41)</f>
        <v>0</v>
      </c>
      <c r="D42" s="246">
        <f t="shared" si="4"/>
        <v>0</v>
      </c>
      <c r="E42" s="246">
        <f>SUM(E38:E41)</f>
        <v>70762</v>
      </c>
      <c r="F42" s="246">
        <f t="shared" ref="F42:J42" si="5">SUM(F38:F41)</f>
        <v>70762</v>
      </c>
      <c r="G42" s="246">
        <f t="shared" si="5"/>
        <v>70762</v>
      </c>
      <c r="H42" s="246">
        <f t="shared" si="5"/>
        <v>0</v>
      </c>
      <c r="I42" s="246">
        <f t="shared" si="5"/>
        <v>0</v>
      </c>
      <c r="J42" s="246">
        <f t="shared" si="5"/>
        <v>0</v>
      </c>
      <c r="K42" s="246">
        <f>C42+E42+H42</f>
        <v>70762</v>
      </c>
      <c r="L42" s="246">
        <f>C42+F42+I42</f>
        <v>70762</v>
      </c>
      <c r="M42" s="246">
        <f>C42+G42+J42</f>
        <v>70762</v>
      </c>
      <c r="N42" s="245" t="s">
        <v>2</v>
      </c>
      <c r="O42" s="245" t="s">
        <v>2</v>
      </c>
      <c r="P42" s="245" t="s">
        <v>2</v>
      </c>
      <c r="Q42" s="244" t="s">
        <v>2</v>
      </c>
      <c r="R42" s="244" t="s">
        <v>2</v>
      </c>
      <c r="S42" s="244" t="s">
        <v>2</v>
      </c>
    </row>
    <row r="43" spans="1:19" ht="27" x14ac:dyDescent="0.3">
      <c r="B43" s="17" t="s">
        <v>93</v>
      </c>
      <c r="C43" s="21"/>
      <c r="D43" s="21"/>
      <c r="E43" s="246" t="s">
        <v>34</v>
      </c>
      <c r="F43" s="246" t="s">
        <v>34</v>
      </c>
      <c r="G43" s="246" t="s">
        <v>34</v>
      </c>
      <c r="H43" s="246" t="s">
        <v>34</v>
      </c>
      <c r="I43" s="246" t="s">
        <v>34</v>
      </c>
      <c r="J43" s="246" t="s">
        <v>34</v>
      </c>
      <c r="K43" s="246">
        <f>C43</f>
        <v>0</v>
      </c>
      <c r="L43" s="246">
        <f>C43</f>
        <v>0</v>
      </c>
      <c r="M43" s="246">
        <f>C43</f>
        <v>0</v>
      </c>
      <c r="N43" s="245" t="s">
        <v>2</v>
      </c>
      <c r="O43" s="245" t="s">
        <v>2</v>
      </c>
      <c r="P43" s="245" t="s">
        <v>2</v>
      </c>
      <c r="Q43" s="244" t="s">
        <v>2</v>
      </c>
      <c r="R43" s="244" t="s">
        <v>2</v>
      </c>
      <c r="S43" s="244" t="s">
        <v>2</v>
      </c>
    </row>
    <row r="44" spans="1:19" x14ac:dyDescent="0.3">
      <c r="B44" s="17" t="s">
        <v>94</v>
      </c>
      <c r="C44" s="246">
        <f>SUM(C38:C41)</f>
        <v>0</v>
      </c>
      <c r="D44" s="246">
        <f>SUM(D38:D41)</f>
        <v>0</v>
      </c>
      <c r="E44" s="246">
        <f>E42</f>
        <v>70762</v>
      </c>
      <c r="F44" s="246">
        <f t="shared" ref="F44:J44" si="6">F42</f>
        <v>70762</v>
      </c>
      <c r="G44" s="246">
        <f t="shared" si="6"/>
        <v>70762</v>
      </c>
      <c r="H44" s="246">
        <f t="shared" si="6"/>
        <v>0</v>
      </c>
      <c r="I44" s="246">
        <f t="shared" si="6"/>
        <v>0</v>
      </c>
      <c r="J44" s="246">
        <f t="shared" si="6"/>
        <v>0</v>
      </c>
      <c r="K44" s="245">
        <f>K42+K43</f>
        <v>70762</v>
      </c>
      <c r="L44" s="245">
        <f t="shared" ref="L44:M44" si="7">L42+L43</f>
        <v>70762</v>
      </c>
      <c r="M44" s="245">
        <f t="shared" si="7"/>
        <v>70762</v>
      </c>
      <c r="N44" s="245">
        <f>SUM(N38:N41)</f>
        <v>0</v>
      </c>
      <c r="O44" s="245">
        <f t="shared" ref="O44:P44" si="8">SUM(O38:O41)</f>
        <v>0</v>
      </c>
      <c r="P44" s="245">
        <f t="shared" si="8"/>
        <v>0</v>
      </c>
      <c r="Q44" s="244">
        <f>K44+N44</f>
        <v>70762</v>
      </c>
      <c r="R44" s="244">
        <f>L44+O44</f>
        <v>70762</v>
      </c>
      <c r="S44" s="244">
        <f>M44+P44</f>
        <v>70762</v>
      </c>
    </row>
  </sheetData>
  <mergeCells count="19">
    <mergeCell ref="N36:P36"/>
    <mergeCell ref="Q36:S36"/>
    <mergeCell ref="F19:F20"/>
    <mergeCell ref="G19:G20"/>
    <mergeCell ref="H19:H20"/>
    <mergeCell ref="I19:I20"/>
    <mergeCell ref="J19:J20"/>
    <mergeCell ref="K19:S24"/>
    <mergeCell ref="B32:E32"/>
    <mergeCell ref="B36:B37"/>
    <mergeCell ref="E36:G36"/>
    <mergeCell ref="H36:J36"/>
    <mergeCell ref="K36:M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0">
      <formula1>$V$2:$V$3</formula1>
    </dataValidation>
    <dataValidation showInputMessage="1" showErrorMessage="1" sqref="E19:E20"/>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30081"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430082"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430083"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430084"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2"/>
  <sheetViews>
    <sheetView topLeftCell="E28" zoomScaleNormal="100" workbookViewId="0">
      <selection activeCell="P45" sqref="P45"/>
    </sheetView>
  </sheetViews>
  <sheetFormatPr defaultRowHeight="14.4" x14ac:dyDescent="0.3"/>
  <cols>
    <col min="1" max="1" width="6" customWidth="1"/>
    <col min="2" max="2" width="33.109375" customWidth="1"/>
    <col min="3" max="3" width="24.88671875" customWidth="1"/>
    <col min="4" max="4" width="31.5546875" customWidth="1"/>
    <col min="5" max="5" width="40.33203125" customWidth="1"/>
    <col min="6" max="6" width="28.44140625" customWidth="1"/>
    <col min="7" max="7" width="22.33203125" customWidth="1"/>
    <col min="8" max="9" width="10.44140625" customWidth="1"/>
    <col min="10" max="10" width="16.44140625" customWidth="1"/>
    <col min="11" max="11" width="18.33203125" bestFit="1" customWidth="1"/>
    <col min="12" max="12" width="10.5546875" customWidth="1"/>
    <col min="13" max="13" width="10.109375" customWidth="1"/>
    <col min="14" max="14" width="11" customWidth="1"/>
    <col min="15" max="15" width="10.6640625" customWidth="1"/>
    <col min="16" max="16" width="8" customWidth="1"/>
    <col min="21" max="23" width="9.109375"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64">
        <v>1011</v>
      </c>
      <c r="E5" s="23" t="s">
        <v>44</v>
      </c>
      <c r="F5" s="19">
        <v>2021</v>
      </c>
      <c r="H5" s="2"/>
      <c r="I5" s="2"/>
      <c r="J5" s="2"/>
    </row>
    <row r="6" spans="1:23" ht="61.5" customHeight="1" x14ac:dyDescent="0.3">
      <c r="B6" s="23" t="s">
        <v>41</v>
      </c>
      <c r="C6" s="64" t="s">
        <v>715</v>
      </c>
      <c r="E6" s="23" t="s">
        <v>45</v>
      </c>
      <c r="F6" s="19" t="s">
        <v>216</v>
      </c>
      <c r="H6" s="2"/>
      <c r="I6" s="2"/>
      <c r="J6" s="2"/>
    </row>
    <row r="7" spans="1:23" ht="18" customHeight="1" x14ac:dyDescent="0.3">
      <c r="B7" s="23" t="s">
        <v>42</v>
      </c>
      <c r="C7" s="64">
        <v>11005</v>
      </c>
      <c r="H7" s="2"/>
      <c r="I7" s="2"/>
      <c r="J7" s="2"/>
    </row>
    <row r="8" spans="1:23" ht="34.5" customHeight="1" x14ac:dyDescent="0.3">
      <c r="B8" s="23" t="s">
        <v>43</v>
      </c>
      <c r="C8" s="64" t="s">
        <v>122</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40.200000000000003" x14ac:dyDescent="0.35">
      <c r="B13" s="20" t="s">
        <v>17</v>
      </c>
      <c r="C13" s="147" t="s">
        <v>426</v>
      </c>
      <c r="D13" s="147" t="s">
        <v>427</v>
      </c>
      <c r="E13" s="147" t="s">
        <v>428</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x14ac:dyDescent="0.3">
      <c r="B18" s="469"/>
      <c r="C18" s="469"/>
      <c r="D18" s="469"/>
      <c r="E18" s="469"/>
      <c r="F18" s="294" t="s">
        <v>106</v>
      </c>
      <c r="G18" s="294" t="s">
        <v>107</v>
      </c>
      <c r="H18" s="294" t="s">
        <v>1</v>
      </c>
      <c r="I18" s="294" t="s">
        <v>3</v>
      </c>
      <c r="J18" s="294" t="s">
        <v>102</v>
      </c>
      <c r="K18" s="468"/>
    </row>
    <row r="19" spans="1:11" ht="29.25" customHeight="1" x14ac:dyDescent="0.3">
      <c r="B19" s="218" t="s">
        <v>429</v>
      </c>
      <c r="C19" s="218" t="s">
        <v>430</v>
      </c>
      <c r="D19" s="218" t="s">
        <v>246</v>
      </c>
      <c r="E19" s="218" t="s">
        <v>370</v>
      </c>
      <c r="F19" s="219">
        <v>536</v>
      </c>
      <c r="G19" s="219">
        <v>536</v>
      </c>
      <c r="H19" s="402">
        <v>1072</v>
      </c>
      <c r="I19" s="402">
        <v>1072</v>
      </c>
      <c r="J19" s="402">
        <v>1072</v>
      </c>
      <c r="K19" s="485" t="s">
        <v>431</v>
      </c>
    </row>
    <row r="20" spans="1:11" ht="39.75" customHeight="1" x14ac:dyDescent="0.3">
      <c r="B20" s="218" t="s">
        <v>432</v>
      </c>
      <c r="C20" s="218" t="s">
        <v>433</v>
      </c>
      <c r="D20" s="218" t="s">
        <v>322</v>
      </c>
      <c r="E20" s="218" t="s">
        <v>370</v>
      </c>
      <c r="F20" s="219">
        <v>15059</v>
      </c>
      <c r="G20" s="219">
        <v>23206.6</v>
      </c>
      <c r="H20" s="219">
        <f>G20*2</f>
        <v>46413.2</v>
      </c>
      <c r="I20" s="219">
        <v>46413.2</v>
      </c>
      <c r="J20" s="219">
        <v>46413.2</v>
      </c>
      <c r="K20" s="486"/>
    </row>
    <row r="21" spans="1:11" ht="18" x14ac:dyDescent="0.3">
      <c r="B21" s="2"/>
      <c r="C21" s="2"/>
      <c r="D21" s="2"/>
      <c r="E21" s="2"/>
      <c r="F21" s="2"/>
      <c r="G21" s="2"/>
      <c r="H21" s="2"/>
      <c r="I21" s="2"/>
      <c r="J21" s="2"/>
    </row>
    <row r="22" spans="1:11" ht="16.2" x14ac:dyDescent="0.3">
      <c r="A22" s="11" t="s">
        <v>22</v>
      </c>
      <c r="C22" s="12"/>
      <c r="D22" s="12"/>
      <c r="E22" s="12"/>
      <c r="F22" s="12"/>
      <c r="G22" s="12"/>
      <c r="H22" s="12"/>
      <c r="I22" s="12"/>
      <c r="J22" s="12"/>
    </row>
    <row r="23" spans="1:11" ht="15" x14ac:dyDescent="0.3">
      <c r="A23" s="13"/>
      <c r="C23" s="14"/>
      <c r="D23" s="14"/>
      <c r="E23" s="14"/>
      <c r="F23" s="14"/>
      <c r="G23" s="14"/>
      <c r="H23" s="14"/>
      <c r="I23" s="14"/>
      <c r="J23" s="14"/>
    </row>
    <row r="24" spans="1:11" ht="15" x14ac:dyDescent="0.3">
      <c r="A24" s="15" t="s">
        <v>23</v>
      </c>
      <c r="C24" s="16"/>
      <c r="D24" s="16"/>
      <c r="E24" s="12"/>
      <c r="F24" s="12"/>
      <c r="G24" s="12"/>
      <c r="H24" s="12"/>
      <c r="I24" s="12"/>
      <c r="J24" s="12"/>
    </row>
    <row r="25" spans="1:11" ht="15" x14ac:dyDescent="0.3">
      <c r="B25" s="16"/>
      <c r="C25" s="16"/>
      <c r="D25" s="16"/>
      <c r="E25" s="12"/>
      <c r="F25" s="12"/>
      <c r="G25" s="12"/>
      <c r="H25" s="12"/>
      <c r="I25" s="12"/>
      <c r="J25" s="12"/>
    </row>
    <row r="26" spans="1:11" ht="15" x14ac:dyDescent="0.3">
      <c r="B26" s="16"/>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A29" s="15" t="s">
        <v>24</v>
      </c>
      <c r="E29" s="12"/>
      <c r="F29" s="12"/>
      <c r="G29" s="12"/>
      <c r="H29" s="12"/>
      <c r="I29" s="12"/>
      <c r="J29" s="12"/>
    </row>
    <row r="30" spans="1:11" ht="62.25" customHeight="1" x14ac:dyDescent="0.3">
      <c r="B30" s="463"/>
      <c r="C30" s="464"/>
      <c r="D30" s="464"/>
      <c r="E30" s="465"/>
      <c r="F30" s="12"/>
      <c r="G30" s="12"/>
      <c r="H30" s="12"/>
      <c r="I30" s="12"/>
      <c r="J30" s="12"/>
    </row>
    <row r="31" spans="1:11" ht="18" x14ac:dyDescent="0.3">
      <c r="B31" s="2"/>
      <c r="C31" s="2"/>
      <c r="D31" s="2"/>
      <c r="E31" s="12"/>
      <c r="F31" s="12"/>
      <c r="G31" s="12"/>
      <c r="H31" s="12"/>
      <c r="I31" s="12"/>
      <c r="J31" s="12"/>
    </row>
    <row r="32" spans="1:11" ht="15" x14ac:dyDescent="0.35">
      <c r="A32" s="6" t="s">
        <v>25</v>
      </c>
    </row>
    <row r="34" spans="2:20" ht="43.5" customHeight="1" x14ac:dyDescent="0.3">
      <c r="B34" s="466" t="s">
        <v>56</v>
      </c>
      <c r="C34" s="292" t="s">
        <v>57</v>
      </c>
      <c r="D34" s="292" t="s">
        <v>58</v>
      </c>
      <c r="E34" s="467" t="s">
        <v>59</v>
      </c>
      <c r="F34" s="467"/>
      <c r="G34" s="467"/>
      <c r="H34" s="467" t="s">
        <v>60</v>
      </c>
      <c r="I34" s="467"/>
      <c r="J34" s="467"/>
      <c r="K34" s="467" t="s">
        <v>61</v>
      </c>
      <c r="L34" s="467"/>
      <c r="M34" s="467"/>
      <c r="N34" s="467" t="s">
        <v>62</v>
      </c>
      <c r="O34" s="467"/>
      <c r="P34" s="467"/>
      <c r="Q34" s="462" t="s">
        <v>63</v>
      </c>
      <c r="R34" s="462"/>
      <c r="S34" s="462"/>
    </row>
    <row r="35" spans="2:20" ht="30" customHeight="1" x14ac:dyDescent="0.3">
      <c r="B35" s="466"/>
      <c r="C35" s="292" t="s">
        <v>8</v>
      </c>
      <c r="D35" s="292" t="s">
        <v>0</v>
      </c>
      <c r="E35" s="293" t="s">
        <v>1</v>
      </c>
      <c r="F35" s="293" t="s">
        <v>3</v>
      </c>
      <c r="G35" s="293" t="s">
        <v>102</v>
      </c>
      <c r="H35" s="293" t="s">
        <v>1</v>
      </c>
      <c r="I35" s="293" t="s">
        <v>3</v>
      </c>
      <c r="J35" s="293" t="s">
        <v>102</v>
      </c>
      <c r="K35" s="293" t="s">
        <v>1</v>
      </c>
      <c r="L35" s="293" t="s">
        <v>3</v>
      </c>
      <c r="M35" s="293" t="s">
        <v>102</v>
      </c>
      <c r="N35" s="293" t="s">
        <v>1</v>
      </c>
      <c r="O35" s="293" t="s">
        <v>3</v>
      </c>
      <c r="P35" s="293" t="s">
        <v>102</v>
      </c>
      <c r="Q35" s="293" t="s">
        <v>1</v>
      </c>
      <c r="R35" s="293" t="s">
        <v>3</v>
      </c>
      <c r="S35" s="293" t="s">
        <v>102</v>
      </c>
    </row>
    <row r="36" spans="2:20" x14ac:dyDescent="0.3">
      <c r="B36" s="21"/>
      <c r="C36" s="219">
        <v>15059</v>
      </c>
      <c r="D36" s="21">
        <v>23206.6</v>
      </c>
      <c r="E36" s="22">
        <v>0</v>
      </c>
      <c r="F36" s="22">
        <v>0</v>
      </c>
      <c r="G36" s="22">
        <v>0</v>
      </c>
      <c r="H36" s="182">
        <v>46413.2</v>
      </c>
      <c r="I36" s="182">
        <v>46413.2</v>
      </c>
      <c r="J36" s="182">
        <v>46413.2</v>
      </c>
      <c r="K36" s="182">
        <v>46413.2</v>
      </c>
      <c r="L36" s="182">
        <v>46413.2</v>
      </c>
      <c r="M36" s="182">
        <v>46413.2</v>
      </c>
      <c r="N36" s="22">
        <v>46413.2</v>
      </c>
      <c r="O36" s="22">
        <v>46413.2</v>
      </c>
      <c r="P36" s="22">
        <v>46413.2</v>
      </c>
      <c r="Q36" s="22">
        <v>46413.2</v>
      </c>
      <c r="R36" s="22">
        <v>46413.2</v>
      </c>
      <c r="S36" s="22">
        <v>46413.2</v>
      </c>
    </row>
    <row r="37" spans="2:20" x14ac:dyDescent="0.3">
      <c r="B37" s="21"/>
      <c r="C37" s="21"/>
      <c r="D37" s="21"/>
      <c r="E37" s="22"/>
      <c r="F37" s="22"/>
      <c r="G37" s="22"/>
      <c r="H37" s="22"/>
      <c r="I37" s="22"/>
      <c r="J37" s="22"/>
      <c r="K37" s="293">
        <f t="shared" ref="K37:M39" si="0">C37+E37+H37</f>
        <v>0</v>
      </c>
      <c r="L37" s="293">
        <f t="shared" si="0"/>
        <v>0</v>
      </c>
      <c r="M37" s="293">
        <f t="shared" si="0"/>
        <v>0</v>
      </c>
      <c r="N37" s="22"/>
      <c r="O37" s="22"/>
      <c r="P37" s="22"/>
      <c r="Q37" s="291">
        <f t="shared" ref="Q37:S39" si="1">K37+N37</f>
        <v>0</v>
      </c>
      <c r="R37" s="291">
        <f t="shared" si="1"/>
        <v>0</v>
      </c>
      <c r="S37" s="291">
        <f t="shared" si="1"/>
        <v>0</v>
      </c>
    </row>
    <row r="38" spans="2:20" x14ac:dyDescent="0.3">
      <c r="B38" s="21"/>
      <c r="C38" s="21"/>
      <c r="D38" s="21"/>
      <c r="E38" s="22"/>
      <c r="F38" s="22"/>
      <c r="G38" s="22"/>
      <c r="H38" s="22"/>
      <c r="I38" s="22"/>
      <c r="J38" s="22"/>
      <c r="K38" s="293">
        <f t="shared" si="0"/>
        <v>0</v>
      </c>
      <c r="L38" s="293">
        <f t="shared" si="0"/>
        <v>0</v>
      </c>
      <c r="M38" s="293">
        <f t="shared" si="0"/>
        <v>0</v>
      </c>
      <c r="N38" s="22"/>
      <c r="O38" s="22"/>
      <c r="P38" s="22"/>
      <c r="Q38" s="291">
        <f t="shared" si="1"/>
        <v>0</v>
      </c>
      <c r="R38" s="291">
        <f t="shared" si="1"/>
        <v>0</v>
      </c>
      <c r="S38" s="291">
        <f t="shared" si="1"/>
        <v>0</v>
      </c>
    </row>
    <row r="39" spans="2:20" x14ac:dyDescent="0.3">
      <c r="B39" s="21"/>
      <c r="C39" s="21"/>
      <c r="D39" s="21"/>
      <c r="E39" s="22"/>
      <c r="F39" s="22"/>
      <c r="G39" s="22"/>
      <c r="H39" s="22"/>
      <c r="I39" s="22"/>
      <c r="J39" s="22"/>
      <c r="K39" s="293">
        <f t="shared" si="0"/>
        <v>0</v>
      </c>
      <c r="L39" s="293">
        <f t="shared" si="0"/>
        <v>0</v>
      </c>
      <c r="M39" s="293">
        <f t="shared" si="0"/>
        <v>0</v>
      </c>
      <c r="N39" s="22"/>
      <c r="O39" s="22"/>
      <c r="P39" s="22"/>
      <c r="Q39" s="291">
        <f t="shared" si="1"/>
        <v>0</v>
      </c>
      <c r="R39" s="291">
        <f t="shared" si="1"/>
        <v>0</v>
      </c>
      <c r="S39" s="291">
        <f t="shared" si="1"/>
        <v>0</v>
      </c>
    </row>
    <row r="40" spans="2:20" ht="27" x14ac:dyDescent="0.3">
      <c r="B40" s="17" t="s">
        <v>499</v>
      </c>
      <c r="C40" s="219">
        <v>15059</v>
      </c>
      <c r="D40" s="21">
        <v>23206.6</v>
      </c>
      <c r="E40" s="293">
        <f>SUM(E36:E39)</f>
        <v>0</v>
      </c>
      <c r="F40" s="293">
        <f t="shared" ref="F40:M40" si="2">SUM(F36:F39)</f>
        <v>0</v>
      </c>
      <c r="G40" s="293">
        <f t="shared" si="2"/>
        <v>0</v>
      </c>
      <c r="H40" s="293">
        <f t="shared" si="2"/>
        <v>46413.2</v>
      </c>
      <c r="I40" s="293">
        <f t="shared" si="2"/>
        <v>46413.2</v>
      </c>
      <c r="J40" s="293">
        <f t="shared" si="2"/>
        <v>46413.2</v>
      </c>
      <c r="K40" s="293">
        <f t="shared" si="2"/>
        <v>46413.2</v>
      </c>
      <c r="L40" s="293">
        <f t="shared" si="2"/>
        <v>46413.2</v>
      </c>
      <c r="M40" s="293">
        <f t="shared" si="2"/>
        <v>46413.2</v>
      </c>
      <c r="N40" s="292" t="s">
        <v>2</v>
      </c>
      <c r="O40" s="292" t="s">
        <v>2</v>
      </c>
      <c r="P40" s="292" t="s">
        <v>2</v>
      </c>
      <c r="Q40" s="291" t="s">
        <v>2</v>
      </c>
      <c r="R40" s="291" t="s">
        <v>2</v>
      </c>
      <c r="S40" s="291" t="s">
        <v>2</v>
      </c>
    </row>
    <row r="41" spans="2:20" ht="27" x14ac:dyDescent="0.3">
      <c r="B41" s="17" t="s">
        <v>500</v>
      </c>
      <c r="C41" s="21"/>
      <c r="D41" s="21"/>
      <c r="E41" s="293" t="s">
        <v>34</v>
      </c>
      <c r="F41" s="293" t="s">
        <v>34</v>
      </c>
      <c r="G41" s="293" t="s">
        <v>34</v>
      </c>
      <c r="H41" s="293" t="s">
        <v>34</v>
      </c>
      <c r="I41" s="293" t="s">
        <v>34</v>
      </c>
      <c r="J41" s="293" t="s">
        <v>34</v>
      </c>
      <c r="K41" s="293">
        <f>C41</f>
        <v>0</v>
      </c>
      <c r="L41" s="293">
        <f>C41</f>
        <v>0</v>
      </c>
      <c r="M41" s="293">
        <f>C41</f>
        <v>0</v>
      </c>
      <c r="N41" s="292" t="s">
        <v>2</v>
      </c>
      <c r="O41" s="292" t="s">
        <v>2</v>
      </c>
      <c r="P41" s="292" t="s">
        <v>2</v>
      </c>
      <c r="Q41" s="291" t="s">
        <v>2</v>
      </c>
      <c r="R41" s="291" t="s">
        <v>2</v>
      </c>
      <c r="S41" s="291" t="s">
        <v>2</v>
      </c>
    </row>
    <row r="42" spans="2:20" x14ac:dyDescent="0.3">
      <c r="B42" s="17" t="s">
        <v>501</v>
      </c>
      <c r="C42" s="293">
        <f>SUM(C36:C39)</f>
        <v>15059</v>
      </c>
      <c r="D42" s="293">
        <f>SUM(D36:D39)</f>
        <v>23206.6</v>
      </c>
      <c r="E42" s="293">
        <f t="shared" ref="E42:T42" si="3">E40</f>
        <v>0</v>
      </c>
      <c r="F42" s="293">
        <f t="shared" si="3"/>
        <v>0</v>
      </c>
      <c r="G42" s="293">
        <f t="shared" si="3"/>
        <v>0</v>
      </c>
      <c r="H42" s="98">
        <f t="shared" si="3"/>
        <v>46413.2</v>
      </c>
      <c r="I42" s="98">
        <f t="shared" si="3"/>
        <v>46413.2</v>
      </c>
      <c r="J42" s="98">
        <f t="shared" si="3"/>
        <v>46413.2</v>
      </c>
      <c r="K42" s="98">
        <f t="shared" si="3"/>
        <v>46413.2</v>
      </c>
      <c r="L42" s="98">
        <f t="shared" si="3"/>
        <v>46413.2</v>
      </c>
      <c r="M42" s="98">
        <f t="shared" si="3"/>
        <v>46413.2</v>
      </c>
      <c r="N42" s="98">
        <v>0</v>
      </c>
      <c r="O42" s="98">
        <v>0</v>
      </c>
      <c r="P42" s="98">
        <v>0</v>
      </c>
      <c r="Q42" s="98">
        <f t="shared" ref="Q42:S42" si="4">Q36</f>
        <v>46413.2</v>
      </c>
      <c r="R42" s="98">
        <f t="shared" si="4"/>
        <v>46413.2</v>
      </c>
      <c r="S42" s="98">
        <f t="shared" si="4"/>
        <v>46413.2</v>
      </c>
      <c r="T42" s="98">
        <f t="shared" si="3"/>
        <v>0</v>
      </c>
    </row>
  </sheetData>
  <mergeCells count="14">
    <mergeCell ref="N34:P34"/>
    <mergeCell ref="Q34:S34"/>
    <mergeCell ref="K19:K20"/>
    <mergeCell ref="K17:K18"/>
    <mergeCell ref="B17:B18"/>
    <mergeCell ref="C17:C18"/>
    <mergeCell ref="D17:D18"/>
    <mergeCell ref="E17:E18"/>
    <mergeCell ref="F17:J17"/>
    <mergeCell ref="B30:E30"/>
    <mergeCell ref="B34:B35"/>
    <mergeCell ref="E34:G34"/>
    <mergeCell ref="H34:J34"/>
    <mergeCell ref="K34:M34"/>
  </mergeCells>
  <dataValidations count="4">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 type="custom" allowBlank="1" showInputMessage="1" showErrorMessage="1" sqref="N37:P39">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1</xdr:col>
                    <xdr:colOff>83820</xdr:colOff>
                    <xdr:row>26</xdr:row>
                    <xdr:rowOff>0</xdr:rowOff>
                  </from>
                  <to>
                    <xdr:col>2</xdr:col>
                    <xdr:colOff>1173480</xdr:colOff>
                    <xdr:row>27</xdr:row>
                    <xdr:rowOff>30480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xdr:col>
                    <xdr:colOff>83820</xdr:colOff>
                    <xdr:row>23</xdr:row>
                    <xdr:rowOff>175260</xdr:rowOff>
                  </from>
                  <to>
                    <xdr:col>3</xdr:col>
                    <xdr:colOff>266700</xdr:colOff>
                    <xdr:row>25</xdr:row>
                    <xdr:rowOff>22860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xdr:col>
                    <xdr:colOff>83820</xdr:colOff>
                    <xdr:row>25</xdr:row>
                    <xdr:rowOff>30480</xdr:rowOff>
                  </from>
                  <to>
                    <xdr:col>3</xdr:col>
                    <xdr:colOff>266700</xdr:colOff>
                    <xdr:row>26</xdr:row>
                    <xdr:rowOff>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1</xdr:col>
                    <xdr:colOff>99060</xdr:colOff>
                    <xdr:row>27</xdr:row>
                    <xdr:rowOff>7620</xdr:rowOff>
                  </from>
                  <to>
                    <xdr:col>2</xdr:col>
                    <xdr:colOff>571500</xdr:colOff>
                    <xdr:row>28</xdr:row>
                    <xdr:rowOff>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6"/>
  <sheetViews>
    <sheetView topLeftCell="A20" zoomScaleNormal="100" workbookViewId="0">
      <selection activeCell="J38" sqref="J38"/>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1011</v>
      </c>
      <c r="E5" s="23" t="s">
        <v>44</v>
      </c>
      <c r="F5" s="19"/>
      <c r="H5" s="2"/>
      <c r="I5" s="2"/>
      <c r="J5" s="2"/>
    </row>
    <row r="6" spans="1:23" ht="26.4" x14ac:dyDescent="0.3">
      <c r="B6" s="23" t="s">
        <v>41</v>
      </c>
      <c r="C6" s="64" t="s">
        <v>121</v>
      </c>
      <c r="E6" s="23" t="s">
        <v>45</v>
      </c>
      <c r="F6" s="19" t="s">
        <v>216</v>
      </c>
      <c r="H6" s="2"/>
      <c r="I6" s="2"/>
      <c r="J6" s="2"/>
    </row>
    <row r="7" spans="1:23" ht="18" customHeight="1" x14ac:dyDescent="0.3">
      <c r="B7" s="23" t="s">
        <v>42</v>
      </c>
      <c r="C7" s="19">
        <v>11007</v>
      </c>
      <c r="H7" s="2"/>
      <c r="I7" s="2"/>
      <c r="J7" s="2"/>
    </row>
    <row r="8" spans="1:23" ht="66" x14ac:dyDescent="0.3">
      <c r="B8" s="23" t="s">
        <v>43</v>
      </c>
      <c r="C8" s="64" t="s">
        <v>123</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40.200000000000003" x14ac:dyDescent="0.35">
      <c r="B13" s="20" t="s">
        <v>17</v>
      </c>
      <c r="C13" s="147" t="s">
        <v>455</v>
      </c>
      <c r="D13" s="147" t="s">
        <v>455</v>
      </c>
      <c r="E13" s="147" t="s">
        <v>456</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42" t="s">
        <v>106</v>
      </c>
      <c r="G18" s="42" t="s">
        <v>107</v>
      </c>
      <c r="H18" s="42" t="s">
        <v>1</v>
      </c>
      <c r="I18" s="42" t="s">
        <v>3</v>
      </c>
      <c r="J18" s="42" t="s">
        <v>102</v>
      </c>
      <c r="K18" s="468"/>
    </row>
    <row r="19" spans="1:11" ht="15" customHeight="1" x14ac:dyDescent="0.3">
      <c r="B19" s="20" t="s">
        <v>422</v>
      </c>
      <c r="C19" s="20" t="s">
        <v>229</v>
      </c>
      <c r="D19" s="20" t="s">
        <v>18</v>
      </c>
      <c r="E19" s="20" t="s">
        <v>370</v>
      </c>
      <c r="F19" s="153">
        <v>144</v>
      </c>
      <c r="G19" s="20">
        <v>144</v>
      </c>
      <c r="H19" s="153">
        <v>870</v>
      </c>
      <c r="I19" s="153">
        <v>870</v>
      </c>
      <c r="J19" s="153">
        <v>870</v>
      </c>
      <c r="K19" s="20"/>
    </row>
    <row r="20" spans="1:11" x14ac:dyDescent="0.3">
      <c r="B20" s="20" t="s">
        <v>451</v>
      </c>
      <c r="C20" s="20" t="s">
        <v>287</v>
      </c>
      <c r="D20" s="20" t="s">
        <v>15</v>
      </c>
      <c r="E20" s="20" t="s">
        <v>452</v>
      </c>
      <c r="F20" s="229">
        <v>17744</v>
      </c>
      <c r="G20" s="230">
        <v>61285.599999999999</v>
      </c>
      <c r="H20" s="231">
        <v>85834.4</v>
      </c>
      <c r="I20" s="231">
        <v>85834.4</v>
      </c>
      <c r="J20" s="231">
        <v>85834.4</v>
      </c>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13">
        <f>H20-C38</f>
        <v>66451.899999999994</v>
      </c>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44" t="s">
        <v>57</v>
      </c>
      <c r="D36" s="44"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44" t="s">
        <v>8</v>
      </c>
      <c r="D37" s="44" t="s">
        <v>0</v>
      </c>
      <c r="E37" s="41" t="s">
        <v>1</v>
      </c>
      <c r="F37" s="41" t="s">
        <v>3</v>
      </c>
      <c r="G37" s="41" t="s">
        <v>102</v>
      </c>
      <c r="H37" s="41" t="s">
        <v>1</v>
      </c>
      <c r="I37" s="41" t="s">
        <v>3</v>
      </c>
      <c r="J37" s="41" t="s">
        <v>102</v>
      </c>
      <c r="K37" s="41" t="s">
        <v>10</v>
      </c>
      <c r="L37" s="41" t="s">
        <v>9</v>
      </c>
      <c r="M37" s="41" t="s">
        <v>103</v>
      </c>
      <c r="N37" s="41" t="s">
        <v>10</v>
      </c>
      <c r="O37" s="41" t="s">
        <v>9</v>
      </c>
      <c r="P37" s="41" t="s">
        <v>103</v>
      </c>
      <c r="Q37" s="43" t="s">
        <v>1</v>
      </c>
      <c r="R37" s="43" t="s">
        <v>3</v>
      </c>
      <c r="S37" s="43" t="s">
        <v>102</v>
      </c>
    </row>
    <row r="38" spans="1:19" x14ac:dyDescent="0.3">
      <c r="B38" s="21" t="s">
        <v>413</v>
      </c>
      <c r="C38" s="21">
        <v>19382.5</v>
      </c>
      <c r="D38" s="21">
        <v>55441.1</v>
      </c>
      <c r="E38" s="22">
        <v>36058.6</v>
      </c>
      <c r="F38" s="22">
        <v>38058.6</v>
      </c>
      <c r="G38" s="22">
        <v>36058.6</v>
      </c>
      <c r="H38" s="22"/>
      <c r="I38" s="22"/>
      <c r="J38" s="22"/>
      <c r="K38" s="41">
        <f>C38+E38+H38</f>
        <v>55441.1</v>
      </c>
      <c r="L38" s="41">
        <f>C38+F38+I38</f>
        <v>57441.1</v>
      </c>
      <c r="M38" s="41">
        <f>C38+G38+J38</f>
        <v>55441.1</v>
      </c>
      <c r="N38" s="22"/>
      <c r="O38" s="22"/>
      <c r="P38" s="22"/>
      <c r="Q38" s="43">
        <f>K38+N38</f>
        <v>55441.1</v>
      </c>
      <c r="R38" s="43">
        <f>L38+O38</f>
        <v>57441.1</v>
      </c>
      <c r="S38" s="43">
        <f>M38+P38</f>
        <v>55441.1</v>
      </c>
    </row>
    <row r="39" spans="1:19" x14ac:dyDescent="0.3">
      <c r="B39" s="21"/>
      <c r="C39" s="21"/>
      <c r="D39" s="21"/>
      <c r="E39" s="22"/>
      <c r="F39" s="22"/>
      <c r="G39" s="22"/>
      <c r="H39" s="22"/>
      <c r="I39" s="22"/>
      <c r="J39" s="22"/>
      <c r="K39" s="49">
        <f t="shared" ref="K39:K41" si="0">C39+E39+H39</f>
        <v>0</v>
      </c>
      <c r="L39" s="49">
        <f t="shared" ref="L39:L41" si="1">C39+F39+I39</f>
        <v>0</v>
      </c>
      <c r="M39" s="49">
        <f t="shared" ref="M39:M41" si="2">C39+G39+J39</f>
        <v>0</v>
      </c>
      <c r="N39" s="22"/>
      <c r="O39" s="22"/>
      <c r="P39" s="22"/>
      <c r="Q39" s="43">
        <f t="shared" ref="Q39:S41" si="3">K39+N39</f>
        <v>0</v>
      </c>
      <c r="R39" s="43">
        <f t="shared" si="3"/>
        <v>0</v>
      </c>
      <c r="S39" s="43">
        <f t="shared" si="3"/>
        <v>0</v>
      </c>
    </row>
    <row r="40" spans="1:19" x14ac:dyDescent="0.3">
      <c r="B40" s="21"/>
      <c r="C40" s="21"/>
      <c r="D40" s="21"/>
      <c r="E40" s="22"/>
      <c r="F40" s="22"/>
      <c r="G40" s="22"/>
      <c r="H40" s="22"/>
      <c r="I40" s="22"/>
      <c r="J40" s="22"/>
      <c r="K40" s="49">
        <f t="shared" si="0"/>
        <v>0</v>
      </c>
      <c r="L40" s="49">
        <f t="shared" si="1"/>
        <v>0</v>
      </c>
      <c r="M40" s="49">
        <f t="shared" si="2"/>
        <v>0</v>
      </c>
      <c r="N40" s="22"/>
      <c r="O40" s="22"/>
      <c r="P40" s="22"/>
      <c r="Q40" s="43">
        <f t="shared" si="3"/>
        <v>0</v>
      </c>
      <c r="R40" s="43">
        <f t="shared" si="3"/>
        <v>0</v>
      </c>
      <c r="S40" s="43">
        <f t="shared" si="3"/>
        <v>0</v>
      </c>
    </row>
    <row r="41" spans="1:19" x14ac:dyDescent="0.3">
      <c r="B41" s="21"/>
      <c r="C41" s="21"/>
      <c r="D41" s="21"/>
      <c r="E41" s="22"/>
      <c r="F41" s="22"/>
      <c r="G41" s="22"/>
      <c r="H41" s="22"/>
      <c r="I41" s="22"/>
      <c r="J41" s="22"/>
      <c r="K41" s="49">
        <f t="shared" si="0"/>
        <v>0</v>
      </c>
      <c r="L41" s="49">
        <f t="shared" si="1"/>
        <v>0</v>
      </c>
      <c r="M41" s="49">
        <f t="shared" si="2"/>
        <v>0</v>
      </c>
      <c r="N41" s="22"/>
      <c r="O41" s="22"/>
      <c r="P41" s="22"/>
      <c r="Q41" s="43">
        <f t="shared" si="3"/>
        <v>0</v>
      </c>
      <c r="R41" s="43">
        <f t="shared" si="3"/>
        <v>0</v>
      </c>
      <c r="S41" s="43">
        <f t="shared" si="3"/>
        <v>0</v>
      </c>
    </row>
    <row r="42" spans="1:19" ht="27" x14ac:dyDescent="0.3">
      <c r="B42" s="17" t="s">
        <v>92</v>
      </c>
      <c r="C42" s="174">
        <f t="shared" ref="C42:D42" si="4">SUM(C38:C41)</f>
        <v>19382.5</v>
      </c>
      <c r="D42" s="174">
        <f t="shared" si="4"/>
        <v>55441.1</v>
      </c>
      <c r="E42" s="41">
        <f>SUM(E38:E41)</f>
        <v>36058.6</v>
      </c>
      <c r="F42" s="41">
        <f t="shared" ref="F42:J42" si="5">SUM(F38:F41)</f>
        <v>38058.6</v>
      </c>
      <c r="G42" s="41">
        <f t="shared" si="5"/>
        <v>36058.6</v>
      </c>
      <c r="H42" s="41">
        <f t="shared" si="5"/>
        <v>0</v>
      </c>
      <c r="I42" s="41">
        <f t="shared" si="5"/>
        <v>0</v>
      </c>
      <c r="J42" s="41">
        <f t="shared" si="5"/>
        <v>0</v>
      </c>
      <c r="K42" s="41">
        <f>C42+E42+H42</f>
        <v>55441.1</v>
      </c>
      <c r="L42" s="41">
        <f>C42+F42+I42</f>
        <v>57441.1</v>
      </c>
      <c r="M42" s="41">
        <f>C42+G42+J42</f>
        <v>55441.1</v>
      </c>
      <c r="N42" s="44" t="s">
        <v>2</v>
      </c>
      <c r="O42" s="44" t="s">
        <v>2</v>
      </c>
      <c r="P42" s="44" t="s">
        <v>2</v>
      </c>
      <c r="Q42" s="43" t="s">
        <v>2</v>
      </c>
      <c r="R42" s="43" t="s">
        <v>2</v>
      </c>
      <c r="S42" s="43" t="s">
        <v>2</v>
      </c>
    </row>
    <row r="43" spans="1:19" ht="27" x14ac:dyDescent="0.3">
      <c r="B43" s="17" t="s">
        <v>93</v>
      </c>
      <c r="C43" s="21"/>
      <c r="D43" s="21"/>
      <c r="E43" s="41" t="s">
        <v>34</v>
      </c>
      <c r="F43" s="41" t="s">
        <v>34</v>
      </c>
      <c r="G43" s="41" t="s">
        <v>34</v>
      </c>
      <c r="H43" s="41" t="s">
        <v>34</v>
      </c>
      <c r="I43" s="41" t="s">
        <v>34</v>
      </c>
      <c r="J43" s="41" t="s">
        <v>34</v>
      </c>
      <c r="K43" s="41">
        <f>C43</f>
        <v>0</v>
      </c>
      <c r="L43" s="41">
        <f>C43</f>
        <v>0</v>
      </c>
      <c r="M43" s="41">
        <f>C43</f>
        <v>0</v>
      </c>
      <c r="N43" s="44" t="s">
        <v>2</v>
      </c>
      <c r="O43" s="44" t="s">
        <v>2</v>
      </c>
      <c r="P43" s="44" t="s">
        <v>2</v>
      </c>
      <c r="Q43" s="43" t="s">
        <v>2</v>
      </c>
      <c r="R43" s="43" t="s">
        <v>2</v>
      </c>
      <c r="S43" s="43" t="s">
        <v>2</v>
      </c>
    </row>
    <row r="44" spans="1:19" x14ac:dyDescent="0.3">
      <c r="B44" s="17" t="s">
        <v>94</v>
      </c>
      <c r="C44" s="41">
        <f>SUM(C38:C41)</f>
        <v>19382.5</v>
      </c>
      <c r="D44" s="41">
        <f>SUM(D38:D41)</f>
        <v>55441.1</v>
      </c>
      <c r="E44" s="41">
        <f>E42</f>
        <v>36058.6</v>
      </c>
      <c r="F44" s="41">
        <f t="shared" ref="F44:J44" si="6">F42</f>
        <v>38058.6</v>
      </c>
      <c r="G44" s="41">
        <f t="shared" si="6"/>
        <v>36058.6</v>
      </c>
      <c r="H44" s="41">
        <f t="shared" si="6"/>
        <v>0</v>
      </c>
      <c r="I44" s="41">
        <f t="shared" si="6"/>
        <v>0</v>
      </c>
      <c r="J44" s="41">
        <f t="shared" si="6"/>
        <v>0</v>
      </c>
      <c r="K44" s="44">
        <f>K42+K43</f>
        <v>55441.1</v>
      </c>
      <c r="L44" s="44">
        <f t="shared" ref="L44:M44" si="7">L42+L43</f>
        <v>57441.1</v>
      </c>
      <c r="M44" s="44">
        <f t="shared" si="7"/>
        <v>55441.1</v>
      </c>
      <c r="N44" s="44">
        <f>SUM(N38:N41)</f>
        <v>0</v>
      </c>
      <c r="O44" s="44">
        <f t="shared" ref="O44:P44" si="8">SUM(O38:O41)</f>
        <v>0</v>
      </c>
      <c r="P44" s="44">
        <f t="shared" si="8"/>
        <v>0</v>
      </c>
      <c r="Q44" s="43">
        <f>K44+N44</f>
        <v>55441.1</v>
      </c>
      <c r="R44" s="43">
        <f>L44+O44</f>
        <v>57441.1</v>
      </c>
      <c r="S44" s="43">
        <f>M44+P44</f>
        <v>55441.1</v>
      </c>
    </row>
    <row r="46" spans="1:19" x14ac:dyDescent="0.3">
      <c r="E46">
        <f>D38-C38</f>
        <v>36058.6</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topLeftCell="C25" zoomScaleNormal="100" workbookViewId="0">
      <selection activeCell="D52" sqref="D52"/>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1011</v>
      </c>
      <c r="E5" s="23" t="s">
        <v>44</v>
      </c>
      <c r="F5" s="19">
        <v>2024</v>
      </c>
      <c r="H5" s="2"/>
      <c r="I5" s="2"/>
      <c r="J5" s="2"/>
    </row>
    <row r="6" spans="1:23" ht="26.4" x14ac:dyDescent="0.3">
      <c r="B6" s="23" t="s">
        <v>41</v>
      </c>
      <c r="C6" s="64" t="s">
        <v>121</v>
      </c>
      <c r="E6" s="23" t="s">
        <v>45</v>
      </c>
      <c r="F6" s="19"/>
      <c r="H6" s="2"/>
      <c r="I6" s="2"/>
      <c r="J6" s="2"/>
    </row>
    <row r="7" spans="1:23" ht="18" customHeight="1" x14ac:dyDescent="0.3">
      <c r="B7" s="23" t="s">
        <v>42</v>
      </c>
      <c r="C7" s="19">
        <v>11008</v>
      </c>
      <c r="H7" s="2"/>
      <c r="I7" s="2"/>
      <c r="J7" s="2"/>
    </row>
    <row r="8" spans="1:23" ht="79.2" x14ac:dyDescent="0.3">
      <c r="B8" s="23" t="s">
        <v>43</v>
      </c>
      <c r="C8" s="64" t="s">
        <v>124</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56" x14ac:dyDescent="0.35">
      <c r="B13" s="20" t="s">
        <v>17</v>
      </c>
      <c r="C13" s="147" t="s">
        <v>471</v>
      </c>
      <c r="D13" s="147" t="s">
        <v>472</v>
      </c>
      <c r="E13" s="239" t="s">
        <v>473</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40" t="s">
        <v>106</v>
      </c>
      <c r="G18" s="40" t="s">
        <v>107</v>
      </c>
      <c r="H18" s="40" t="s">
        <v>1</v>
      </c>
      <c r="I18" s="40" t="s">
        <v>3</v>
      </c>
      <c r="J18" s="40" t="s">
        <v>102</v>
      </c>
      <c r="K18" s="468"/>
    </row>
    <row r="19" spans="1:11" ht="15" customHeight="1" x14ac:dyDescent="0.3">
      <c r="B19" s="240" t="s">
        <v>474</v>
      </c>
      <c r="C19" s="20" t="s">
        <v>229</v>
      </c>
      <c r="D19" s="20" t="s">
        <v>18</v>
      </c>
      <c r="E19" s="20" t="s">
        <v>452</v>
      </c>
      <c r="F19" s="20"/>
      <c r="G19" s="20"/>
      <c r="H19" s="241">
        <v>508</v>
      </c>
      <c r="I19" s="241">
        <v>508</v>
      </c>
      <c r="J19" s="241">
        <v>508</v>
      </c>
      <c r="K19" s="20"/>
    </row>
    <row r="20" spans="1:11" ht="32.4" x14ac:dyDescent="0.3">
      <c r="B20" s="240" t="s">
        <v>475</v>
      </c>
      <c r="C20" s="20" t="s">
        <v>462</v>
      </c>
      <c r="D20" s="20" t="s">
        <v>15</v>
      </c>
      <c r="E20" s="20" t="s">
        <v>370</v>
      </c>
      <c r="F20" s="20"/>
      <c r="G20" s="20"/>
      <c r="H20" s="223">
        <v>1.9</v>
      </c>
      <c r="I20" s="223">
        <v>1.9</v>
      </c>
      <c r="J20" s="223">
        <v>1.9</v>
      </c>
      <c r="K20" s="20"/>
    </row>
    <row r="21" spans="1:11" ht="32.4" x14ac:dyDescent="0.3">
      <c r="B21" s="240" t="s">
        <v>475</v>
      </c>
      <c r="C21" s="20" t="s">
        <v>462</v>
      </c>
      <c r="D21" s="20" t="s">
        <v>15</v>
      </c>
      <c r="E21" s="20" t="s">
        <v>370</v>
      </c>
      <c r="F21" s="20"/>
      <c r="G21" s="20"/>
      <c r="H21" s="223">
        <v>1.2</v>
      </c>
      <c r="I21" s="223">
        <v>1.2</v>
      </c>
      <c r="J21" s="223">
        <v>1.2</v>
      </c>
      <c r="K21" s="20"/>
    </row>
    <row r="22" spans="1:11" x14ac:dyDescent="0.3">
      <c r="B22" s="235" t="s">
        <v>464</v>
      </c>
      <c r="C22" s="147"/>
      <c r="D22" s="20" t="s">
        <v>15</v>
      </c>
      <c r="E22" s="20" t="s">
        <v>370</v>
      </c>
      <c r="F22" s="20"/>
      <c r="G22" s="20"/>
      <c r="H22" s="242">
        <v>34767.599999999999</v>
      </c>
      <c r="I22" s="242">
        <v>34767.599999999999</v>
      </c>
      <c r="J22" s="242">
        <v>34767.599999999999</v>
      </c>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39" t="s">
        <v>57</v>
      </c>
      <c r="D36" s="39"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39" t="s">
        <v>8</v>
      </c>
      <c r="D37" s="39" t="s">
        <v>0</v>
      </c>
      <c r="E37" s="37" t="s">
        <v>1</v>
      </c>
      <c r="F37" s="37" t="s">
        <v>3</v>
      </c>
      <c r="G37" s="37" t="s">
        <v>102</v>
      </c>
      <c r="H37" s="37" t="s">
        <v>1</v>
      </c>
      <c r="I37" s="37" t="s">
        <v>3</v>
      </c>
      <c r="J37" s="37" t="s">
        <v>102</v>
      </c>
      <c r="K37" s="37" t="s">
        <v>10</v>
      </c>
      <c r="L37" s="37" t="s">
        <v>9</v>
      </c>
      <c r="M37" s="37" t="s">
        <v>103</v>
      </c>
      <c r="N37" s="37" t="s">
        <v>10</v>
      </c>
      <c r="O37" s="37" t="s">
        <v>9</v>
      </c>
      <c r="P37" s="37" t="s">
        <v>103</v>
      </c>
      <c r="Q37" s="38" t="s">
        <v>1</v>
      </c>
      <c r="R37" s="38" t="s">
        <v>3</v>
      </c>
      <c r="S37" s="38" t="s">
        <v>102</v>
      </c>
    </row>
    <row r="38" spans="1:19" x14ac:dyDescent="0.3">
      <c r="B38" s="22" t="s">
        <v>413</v>
      </c>
      <c r="C38" s="22">
        <v>34767.599999999999</v>
      </c>
      <c r="D38" s="22">
        <v>34767.599999999999</v>
      </c>
      <c r="E38" s="22"/>
      <c r="F38" s="22"/>
      <c r="G38" s="22"/>
      <c r="H38" s="22"/>
      <c r="I38" s="22"/>
      <c r="J38" s="22"/>
      <c r="K38" s="37">
        <f>C38+E38+H38</f>
        <v>34767.599999999999</v>
      </c>
      <c r="L38" s="37">
        <f>C38+F38+I38</f>
        <v>34767.599999999999</v>
      </c>
      <c r="M38" s="37">
        <f>C38+G38+J38</f>
        <v>34767.599999999999</v>
      </c>
      <c r="N38" s="22"/>
      <c r="O38" s="22"/>
      <c r="P38" s="22"/>
      <c r="Q38" s="38">
        <f>K38+N38</f>
        <v>34767.599999999999</v>
      </c>
      <c r="R38" s="38">
        <f>L38+O38</f>
        <v>34767.599999999999</v>
      </c>
      <c r="S38" s="38">
        <f>M38+P38</f>
        <v>34767.599999999999</v>
      </c>
    </row>
    <row r="39" spans="1:19" x14ac:dyDescent="0.3">
      <c r="B39" s="21"/>
      <c r="C39" s="21"/>
      <c r="D39" s="21"/>
      <c r="E39" s="22"/>
      <c r="F39" s="22"/>
      <c r="G39" s="22"/>
      <c r="H39" s="22"/>
      <c r="I39" s="22"/>
      <c r="J39" s="22"/>
      <c r="K39" s="49">
        <f t="shared" ref="K39:K41" si="0">C39+E39+H39</f>
        <v>0</v>
      </c>
      <c r="L39" s="49">
        <f t="shared" ref="L39:L41" si="1">C39+F39+I39</f>
        <v>0</v>
      </c>
      <c r="M39" s="49">
        <f t="shared" ref="M39:M41" si="2">C39+G39+J39</f>
        <v>0</v>
      </c>
      <c r="N39" s="22"/>
      <c r="O39" s="22"/>
      <c r="P39" s="22"/>
      <c r="Q39" s="38">
        <f t="shared" ref="Q39:S41" si="3">K39+N39</f>
        <v>0</v>
      </c>
      <c r="R39" s="38">
        <f t="shared" si="3"/>
        <v>0</v>
      </c>
      <c r="S39" s="38">
        <f t="shared" si="3"/>
        <v>0</v>
      </c>
    </row>
    <row r="40" spans="1:19" x14ac:dyDescent="0.3">
      <c r="B40" s="21"/>
      <c r="C40" s="21"/>
      <c r="D40" s="21"/>
      <c r="E40" s="22"/>
      <c r="F40" s="22"/>
      <c r="G40" s="22"/>
      <c r="H40" s="22"/>
      <c r="I40" s="22"/>
      <c r="J40" s="22"/>
      <c r="K40" s="49">
        <f t="shared" si="0"/>
        <v>0</v>
      </c>
      <c r="L40" s="49">
        <f t="shared" si="1"/>
        <v>0</v>
      </c>
      <c r="M40" s="49">
        <f t="shared" si="2"/>
        <v>0</v>
      </c>
      <c r="N40" s="22"/>
      <c r="O40" s="22"/>
      <c r="P40" s="22"/>
      <c r="Q40" s="38">
        <f t="shared" si="3"/>
        <v>0</v>
      </c>
      <c r="R40" s="38">
        <f t="shared" si="3"/>
        <v>0</v>
      </c>
      <c r="S40" s="38">
        <f t="shared" si="3"/>
        <v>0</v>
      </c>
    </row>
    <row r="41" spans="1:19" x14ac:dyDescent="0.3">
      <c r="B41" s="21"/>
      <c r="C41" s="21"/>
      <c r="D41" s="21"/>
      <c r="E41" s="22"/>
      <c r="F41" s="22"/>
      <c r="G41" s="22"/>
      <c r="H41" s="22"/>
      <c r="I41" s="22"/>
      <c r="J41" s="22"/>
      <c r="K41" s="49">
        <f t="shared" si="0"/>
        <v>0</v>
      </c>
      <c r="L41" s="49">
        <f t="shared" si="1"/>
        <v>0</v>
      </c>
      <c r="M41" s="49">
        <f t="shared" si="2"/>
        <v>0</v>
      </c>
      <c r="N41" s="22"/>
      <c r="O41" s="22"/>
      <c r="P41" s="22"/>
      <c r="Q41" s="38">
        <f t="shared" si="3"/>
        <v>0</v>
      </c>
      <c r="R41" s="38">
        <f t="shared" si="3"/>
        <v>0</v>
      </c>
      <c r="S41" s="38">
        <f t="shared" si="3"/>
        <v>0</v>
      </c>
    </row>
    <row r="42" spans="1:19" ht="27" x14ac:dyDescent="0.3">
      <c r="B42" s="17" t="s">
        <v>92</v>
      </c>
      <c r="C42" s="174">
        <f t="shared" ref="C42:D42" si="4">SUM(C38:C41)</f>
        <v>34767.599999999999</v>
      </c>
      <c r="D42" s="174">
        <f t="shared" si="4"/>
        <v>34767.599999999999</v>
      </c>
      <c r="E42" s="37">
        <f>SUM(E38:E41)</f>
        <v>0</v>
      </c>
      <c r="F42" s="37">
        <f t="shared" ref="F42:J42" si="5">SUM(F38:F41)</f>
        <v>0</v>
      </c>
      <c r="G42" s="37">
        <f t="shared" si="5"/>
        <v>0</v>
      </c>
      <c r="H42" s="37">
        <f t="shared" si="5"/>
        <v>0</v>
      </c>
      <c r="I42" s="37">
        <f t="shared" si="5"/>
        <v>0</v>
      </c>
      <c r="J42" s="37">
        <f t="shared" si="5"/>
        <v>0</v>
      </c>
      <c r="K42" s="37">
        <f>C42+E42+H42</f>
        <v>34767.599999999999</v>
      </c>
      <c r="L42" s="37">
        <f>C42+F42+I42</f>
        <v>34767.599999999999</v>
      </c>
      <c r="M42" s="37">
        <f>C42+G42+J42</f>
        <v>34767.599999999999</v>
      </c>
      <c r="N42" s="39" t="s">
        <v>2</v>
      </c>
      <c r="O42" s="39" t="s">
        <v>2</v>
      </c>
      <c r="P42" s="39" t="s">
        <v>2</v>
      </c>
      <c r="Q42" s="38" t="s">
        <v>2</v>
      </c>
      <c r="R42" s="38" t="s">
        <v>2</v>
      </c>
      <c r="S42" s="38" t="s">
        <v>2</v>
      </c>
    </row>
    <row r="43" spans="1:19" ht="27" x14ac:dyDescent="0.3">
      <c r="B43" s="17" t="s">
        <v>93</v>
      </c>
      <c r="C43" s="21"/>
      <c r="D43" s="21"/>
      <c r="E43" s="37" t="s">
        <v>34</v>
      </c>
      <c r="F43" s="37" t="s">
        <v>34</v>
      </c>
      <c r="G43" s="37" t="s">
        <v>34</v>
      </c>
      <c r="H43" s="37" t="s">
        <v>34</v>
      </c>
      <c r="I43" s="37" t="s">
        <v>34</v>
      </c>
      <c r="J43" s="37" t="s">
        <v>34</v>
      </c>
      <c r="K43" s="37">
        <f>C43</f>
        <v>0</v>
      </c>
      <c r="L43" s="37">
        <f>C43</f>
        <v>0</v>
      </c>
      <c r="M43" s="37">
        <f>C43</f>
        <v>0</v>
      </c>
      <c r="N43" s="39" t="s">
        <v>2</v>
      </c>
      <c r="O43" s="39" t="s">
        <v>2</v>
      </c>
      <c r="P43" s="39" t="s">
        <v>2</v>
      </c>
      <c r="Q43" s="38" t="s">
        <v>2</v>
      </c>
      <c r="R43" s="38" t="s">
        <v>2</v>
      </c>
      <c r="S43" s="38" t="s">
        <v>2</v>
      </c>
    </row>
    <row r="44" spans="1:19" x14ac:dyDescent="0.3">
      <c r="B44" s="17" t="s">
        <v>94</v>
      </c>
      <c r="C44" s="37">
        <f>SUM(C38:C41)</f>
        <v>34767.599999999999</v>
      </c>
      <c r="D44" s="37">
        <f>SUM(D38:D41)</f>
        <v>34767.599999999999</v>
      </c>
      <c r="E44" s="37">
        <f>E42</f>
        <v>0</v>
      </c>
      <c r="F44" s="37">
        <f t="shared" ref="F44:J44" si="6">F42</f>
        <v>0</v>
      </c>
      <c r="G44" s="37">
        <f t="shared" si="6"/>
        <v>0</v>
      </c>
      <c r="H44" s="37">
        <f t="shared" si="6"/>
        <v>0</v>
      </c>
      <c r="I44" s="37">
        <f t="shared" si="6"/>
        <v>0</v>
      </c>
      <c r="J44" s="37">
        <f t="shared" si="6"/>
        <v>0</v>
      </c>
      <c r="K44" s="39">
        <f>K42+K43</f>
        <v>34767.599999999999</v>
      </c>
      <c r="L44" s="39">
        <f t="shared" ref="L44:M44" si="7">L42+L43</f>
        <v>34767.599999999999</v>
      </c>
      <c r="M44" s="39">
        <f t="shared" si="7"/>
        <v>34767.599999999999</v>
      </c>
      <c r="N44" s="39">
        <f>SUM(N38:N41)</f>
        <v>0</v>
      </c>
      <c r="O44" s="39">
        <f t="shared" ref="O44:P44" si="8">SUM(O38:O41)</f>
        <v>0</v>
      </c>
      <c r="P44" s="39">
        <f t="shared" si="8"/>
        <v>0</v>
      </c>
      <c r="Q44" s="38">
        <f>K44+N44</f>
        <v>34767.599999999999</v>
      </c>
      <c r="R44" s="38">
        <f>L44+O44</f>
        <v>34767.599999999999</v>
      </c>
      <c r="S44" s="38">
        <f>M44+P44</f>
        <v>34767.599999999999</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13314"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13315"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13316"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topLeftCell="F31" zoomScaleNormal="100" workbookViewId="0">
      <selection activeCell="E38" sqref="E38"/>
    </sheetView>
  </sheetViews>
  <sheetFormatPr defaultRowHeight="33" customHeight="1"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8" width="19" customWidth="1"/>
    <col min="9" max="9" width="14.6640625" customWidth="1"/>
    <col min="10" max="10" width="15.33203125" customWidth="1"/>
    <col min="11" max="11" width="18.33203125" bestFit="1" customWidth="1"/>
    <col min="12" max="12" width="15.5546875" customWidth="1"/>
    <col min="13" max="13" width="17.44140625" customWidth="1"/>
    <col min="14" max="14" width="16.6640625" customWidth="1"/>
    <col min="15" max="15" width="17.88671875" customWidth="1"/>
    <col min="16" max="16" width="16.44140625" customWidth="1"/>
    <col min="17" max="17" width="17.33203125" customWidth="1"/>
    <col min="18" max="18" width="14.88671875" customWidth="1"/>
    <col min="19" max="19" width="15.109375" customWidth="1"/>
    <col min="21" max="23" width="0" hidden="1" customWidth="1"/>
  </cols>
  <sheetData>
    <row r="1" spans="1:23" ht="33" customHeight="1" x14ac:dyDescent="0.3">
      <c r="A1" s="1" t="s">
        <v>33</v>
      </c>
      <c r="C1" s="1"/>
      <c r="D1" s="1"/>
      <c r="E1" s="1"/>
      <c r="F1" s="1"/>
      <c r="G1" s="1"/>
      <c r="H1" s="1"/>
      <c r="I1" s="1"/>
      <c r="J1" s="1"/>
      <c r="U1" s="4" t="s">
        <v>11</v>
      </c>
      <c r="V1" s="4" t="s">
        <v>12</v>
      </c>
      <c r="W1" s="4" t="s">
        <v>13</v>
      </c>
    </row>
    <row r="2" spans="1:23" ht="33" customHeight="1" x14ac:dyDescent="0.3">
      <c r="A2" s="5"/>
      <c r="C2" s="5"/>
      <c r="D2" s="5"/>
      <c r="E2" s="5"/>
      <c r="F2" s="5"/>
      <c r="G2" s="5"/>
      <c r="H2" s="5"/>
      <c r="I2" s="5"/>
      <c r="J2" s="5"/>
      <c r="U2" s="4" t="s">
        <v>14</v>
      </c>
      <c r="V2" s="4" t="s">
        <v>15</v>
      </c>
      <c r="W2" s="4"/>
    </row>
    <row r="3" spans="1:23" ht="33" customHeight="1" x14ac:dyDescent="0.35">
      <c r="A3" s="6" t="s">
        <v>16</v>
      </c>
      <c r="C3" s="7"/>
      <c r="D3" s="7"/>
      <c r="E3" s="7"/>
      <c r="F3" s="7"/>
      <c r="G3" s="5"/>
      <c r="H3" s="5"/>
      <c r="I3" s="5"/>
      <c r="J3" s="5"/>
      <c r="U3" s="4" t="s">
        <v>17</v>
      </c>
      <c r="V3" s="4" t="s">
        <v>18</v>
      </c>
      <c r="W3" s="4"/>
    </row>
    <row r="4" spans="1:23" ht="33" customHeight="1" x14ac:dyDescent="0.35">
      <c r="B4" s="8"/>
      <c r="C4" s="8"/>
      <c r="D4" s="8"/>
      <c r="E4" s="8"/>
      <c r="F4" s="8"/>
      <c r="G4" s="2"/>
      <c r="H4" s="2"/>
      <c r="I4" s="2"/>
      <c r="J4" s="2"/>
      <c r="U4" s="4" t="s">
        <v>19</v>
      </c>
      <c r="V4" s="4"/>
    </row>
    <row r="5" spans="1:23" ht="33" customHeight="1" x14ac:dyDescent="0.3">
      <c r="B5" s="23" t="s">
        <v>40</v>
      </c>
      <c r="C5" s="64">
        <v>1011</v>
      </c>
      <c r="E5" s="23" t="s">
        <v>44</v>
      </c>
      <c r="F5" s="19">
        <v>1999</v>
      </c>
      <c r="H5" s="2"/>
      <c r="I5" s="2"/>
      <c r="J5" s="2"/>
    </row>
    <row r="6" spans="1:23" ht="60.75" customHeight="1" x14ac:dyDescent="0.3">
      <c r="B6" s="23" t="s">
        <v>41</v>
      </c>
      <c r="C6" s="64" t="s">
        <v>715</v>
      </c>
      <c r="E6" s="23" t="s">
        <v>45</v>
      </c>
      <c r="F6" s="19" t="s">
        <v>216</v>
      </c>
      <c r="H6" s="2"/>
      <c r="I6" s="2"/>
      <c r="J6" s="2"/>
    </row>
    <row r="7" spans="1:23" ht="33" customHeight="1" x14ac:dyDescent="0.3">
      <c r="B7" s="23" t="s">
        <v>42</v>
      </c>
      <c r="C7" s="64">
        <v>12001</v>
      </c>
      <c r="H7" s="2"/>
      <c r="I7" s="2"/>
      <c r="J7" s="2"/>
    </row>
    <row r="8" spans="1:23" ht="197.25" customHeight="1" x14ac:dyDescent="0.3">
      <c r="B8" s="23" t="s">
        <v>43</v>
      </c>
      <c r="C8" s="64" t="s">
        <v>125</v>
      </c>
      <c r="H8" s="2"/>
      <c r="I8" s="2"/>
      <c r="J8" s="2"/>
    </row>
    <row r="9" spans="1:23" ht="33" customHeight="1" x14ac:dyDescent="0.3">
      <c r="B9" s="5"/>
      <c r="C9" s="5"/>
      <c r="D9" s="5"/>
      <c r="E9" s="5"/>
      <c r="F9" s="2"/>
      <c r="G9" s="2"/>
      <c r="H9" s="2"/>
      <c r="I9" s="2"/>
      <c r="J9" s="2"/>
    </row>
    <row r="10" spans="1:23" ht="33" customHeight="1" x14ac:dyDescent="0.35">
      <c r="A10" s="6" t="s">
        <v>20</v>
      </c>
      <c r="C10" s="2"/>
      <c r="D10" s="2"/>
      <c r="E10" s="2"/>
      <c r="F10" s="2"/>
      <c r="G10" s="2"/>
      <c r="H10" s="2"/>
      <c r="I10" s="2"/>
      <c r="J10" s="2"/>
    </row>
    <row r="11" spans="1:23" ht="33" customHeight="1" x14ac:dyDescent="0.3">
      <c r="B11" s="2"/>
      <c r="C11" s="2"/>
      <c r="D11" s="2"/>
      <c r="E11" s="2"/>
      <c r="F11" s="2"/>
      <c r="G11" s="2"/>
      <c r="H11" s="2"/>
      <c r="I11" s="2"/>
      <c r="J11" s="2"/>
    </row>
    <row r="12" spans="1:23" ht="61.5" customHeight="1" x14ac:dyDescent="0.3">
      <c r="B12" s="9" t="s">
        <v>46</v>
      </c>
      <c r="C12" s="29" t="s">
        <v>47</v>
      </c>
      <c r="D12" s="29" t="s">
        <v>48</v>
      </c>
      <c r="E12" s="29" t="s">
        <v>49</v>
      </c>
      <c r="F12" s="2"/>
      <c r="G12" s="2"/>
      <c r="H12" s="2"/>
      <c r="I12" s="2"/>
      <c r="J12" s="2"/>
    </row>
    <row r="13" spans="1:23" ht="160.5" customHeight="1" x14ac:dyDescent="0.35">
      <c r="B13" s="20" t="s">
        <v>14</v>
      </c>
      <c r="C13" s="147" t="s">
        <v>438</v>
      </c>
      <c r="D13" s="147" t="s">
        <v>438</v>
      </c>
      <c r="E13" s="147" t="s">
        <v>439</v>
      </c>
      <c r="F13" s="8"/>
      <c r="G13" s="2"/>
      <c r="H13" s="2"/>
      <c r="I13" s="2"/>
      <c r="J13" s="8"/>
    </row>
    <row r="14" spans="1:23" ht="33" customHeight="1" x14ac:dyDescent="0.35">
      <c r="B14" s="10"/>
      <c r="C14" s="10"/>
      <c r="D14" s="10"/>
      <c r="E14" s="10"/>
      <c r="F14" s="2"/>
      <c r="G14" s="2"/>
      <c r="H14" s="2"/>
      <c r="I14" s="2"/>
      <c r="J14" s="8"/>
    </row>
    <row r="15" spans="1:23" ht="33" customHeight="1" x14ac:dyDescent="0.35">
      <c r="A15" s="6" t="s">
        <v>21</v>
      </c>
      <c r="C15" s="2"/>
      <c r="D15" s="2"/>
      <c r="E15" s="2"/>
      <c r="F15" s="2"/>
      <c r="G15" s="2"/>
      <c r="H15" s="2"/>
      <c r="I15" s="2"/>
      <c r="J15" s="8"/>
    </row>
    <row r="16" spans="1:23" ht="33" customHeight="1" x14ac:dyDescent="0.35">
      <c r="B16" s="10"/>
      <c r="C16" s="2"/>
      <c r="D16" s="2"/>
      <c r="E16" s="2"/>
      <c r="F16" s="2"/>
      <c r="G16" s="2"/>
      <c r="H16" s="2"/>
      <c r="I16" s="2"/>
      <c r="J16" s="8"/>
    </row>
    <row r="17" spans="1:11" ht="33" customHeight="1" x14ac:dyDescent="0.3">
      <c r="B17" s="469" t="s">
        <v>50</v>
      </c>
      <c r="C17" s="469" t="s">
        <v>51</v>
      </c>
      <c r="D17" s="469" t="s">
        <v>52</v>
      </c>
      <c r="E17" s="469" t="s">
        <v>53</v>
      </c>
      <c r="F17" s="468" t="s">
        <v>54</v>
      </c>
      <c r="G17" s="468"/>
      <c r="H17" s="468"/>
      <c r="I17" s="468"/>
      <c r="J17" s="468"/>
      <c r="K17" s="468" t="s">
        <v>55</v>
      </c>
    </row>
    <row r="18" spans="1:11" ht="33" customHeight="1" x14ac:dyDescent="0.3">
      <c r="B18" s="469"/>
      <c r="C18" s="469"/>
      <c r="D18" s="469"/>
      <c r="E18" s="469"/>
      <c r="F18" s="294" t="s">
        <v>106</v>
      </c>
      <c r="G18" s="294" t="s">
        <v>107</v>
      </c>
      <c r="H18" s="294" t="s">
        <v>1</v>
      </c>
      <c r="I18" s="294" t="s">
        <v>3</v>
      </c>
      <c r="J18" s="294" t="s">
        <v>102</v>
      </c>
      <c r="K18" s="468"/>
    </row>
    <row r="19" spans="1:11" ht="33" customHeight="1" x14ac:dyDescent="0.3">
      <c r="B19" s="20" t="s">
        <v>719</v>
      </c>
      <c r="C19" s="20" t="s">
        <v>229</v>
      </c>
      <c r="D19" s="20" t="s">
        <v>18</v>
      </c>
      <c r="E19" s="20" t="s">
        <v>370</v>
      </c>
      <c r="F19" s="419">
        <v>80101</v>
      </c>
      <c r="G19" s="419">
        <v>89629</v>
      </c>
      <c r="H19" s="420">
        <v>53019</v>
      </c>
      <c r="I19" s="420">
        <v>48010</v>
      </c>
      <c r="J19" s="420">
        <v>48010</v>
      </c>
      <c r="K19" s="20"/>
    </row>
    <row r="20" spans="1:11" s="295" customFormat="1" ht="33" customHeight="1" x14ac:dyDescent="0.3">
      <c r="B20" s="93" t="s">
        <v>423</v>
      </c>
      <c r="C20" s="93" t="s">
        <v>287</v>
      </c>
      <c r="D20" s="93" t="s">
        <v>15</v>
      </c>
      <c r="E20" s="93" t="s">
        <v>370</v>
      </c>
      <c r="F20" s="421" t="s">
        <v>440</v>
      </c>
      <c r="G20" s="421" t="s">
        <v>441</v>
      </c>
      <c r="H20" s="422" t="s">
        <v>720</v>
      </c>
      <c r="I20" s="423">
        <v>29117990</v>
      </c>
      <c r="J20" s="423">
        <v>29117990</v>
      </c>
      <c r="K20" s="93"/>
    </row>
    <row r="21" spans="1:11" ht="33" customHeight="1" x14ac:dyDescent="0.3">
      <c r="B21" s="20"/>
      <c r="C21" s="20"/>
      <c r="D21" s="20"/>
      <c r="E21" s="20"/>
      <c r="F21" s="20"/>
      <c r="G21" s="20"/>
      <c r="H21" s="20"/>
      <c r="I21" s="20"/>
      <c r="J21" s="20"/>
      <c r="K21" s="20"/>
    </row>
    <row r="22" spans="1:11" ht="33" customHeight="1" x14ac:dyDescent="0.3">
      <c r="B22" s="20"/>
      <c r="C22" s="20"/>
      <c r="D22" s="20"/>
      <c r="E22" s="20"/>
      <c r="F22" s="20"/>
      <c r="G22" s="20"/>
      <c r="H22" s="20"/>
      <c r="I22" s="20"/>
      <c r="J22" s="20"/>
      <c r="K22" s="20"/>
    </row>
    <row r="23" spans="1:11" ht="33" customHeight="1" x14ac:dyDescent="0.3">
      <c r="B23" s="2"/>
      <c r="C23" s="2"/>
      <c r="D23" s="2"/>
      <c r="E23" s="2"/>
      <c r="F23" s="2"/>
      <c r="G23" s="2"/>
      <c r="H23" s="2"/>
      <c r="I23" s="2"/>
      <c r="J23" s="2"/>
    </row>
    <row r="24" spans="1:11" ht="33" customHeight="1" x14ac:dyDescent="0.3">
      <c r="A24" s="11" t="s">
        <v>22</v>
      </c>
      <c r="C24" s="12"/>
      <c r="D24" s="12"/>
      <c r="E24" s="12"/>
      <c r="F24" s="12"/>
      <c r="G24" s="12"/>
      <c r="H24" s="12"/>
      <c r="I24" s="12"/>
      <c r="J24" s="12"/>
    </row>
    <row r="25" spans="1:11" ht="33" customHeight="1" x14ac:dyDescent="0.3">
      <c r="A25" s="13"/>
      <c r="C25" s="14"/>
      <c r="D25" s="14"/>
      <c r="E25" s="14"/>
      <c r="F25" s="14"/>
      <c r="G25" s="14"/>
      <c r="H25" s="14"/>
      <c r="I25" s="14"/>
      <c r="J25" s="14"/>
    </row>
    <row r="26" spans="1:11" ht="33" customHeight="1" x14ac:dyDescent="0.3">
      <c r="A26" s="15" t="s">
        <v>23</v>
      </c>
      <c r="C26" s="16"/>
      <c r="D26" s="16"/>
      <c r="E26" s="12"/>
      <c r="F26" s="12"/>
      <c r="G26" s="12"/>
      <c r="H26" s="12"/>
      <c r="I26" s="12"/>
      <c r="J26" s="12"/>
    </row>
    <row r="27" spans="1:11" ht="33" customHeight="1" x14ac:dyDescent="0.3">
      <c r="B27" s="16"/>
      <c r="C27" s="16"/>
      <c r="D27" s="16"/>
      <c r="E27" s="12"/>
      <c r="F27" s="12"/>
      <c r="G27" s="12"/>
      <c r="H27" s="12"/>
      <c r="I27" s="12"/>
      <c r="J27" s="12"/>
    </row>
    <row r="28" spans="1:11" ht="33" customHeight="1" x14ac:dyDescent="0.3">
      <c r="B28" s="16"/>
      <c r="C28" s="16"/>
      <c r="D28" s="16"/>
      <c r="E28" s="12"/>
      <c r="F28" s="12"/>
      <c r="G28" s="12"/>
      <c r="H28" s="12"/>
      <c r="I28" s="12"/>
      <c r="J28" s="12"/>
    </row>
    <row r="29" spans="1:11" ht="33" customHeight="1" x14ac:dyDescent="0.3">
      <c r="B29" s="16"/>
      <c r="C29" s="16"/>
      <c r="D29" s="16"/>
      <c r="E29" s="12"/>
      <c r="F29" s="12"/>
      <c r="G29" s="12"/>
      <c r="H29" s="12"/>
      <c r="I29" s="12"/>
      <c r="J29" s="12"/>
    </row>
    <row r="30" spans="1:11" ht="33" customHeight="1" x14ac:dyDescent="0.3">
      <c r="B30" s="16"/>
      <c r="C30" s="16"/>
      <c r="D30" s="16"/>
      <c r="E30" s="12"/>
      <c r="F30" s="12"/>
      <c r="G30" s="12"/>
      <c r="H30" s="12"/>
      <c r="I30" s="12"/>
      <c r="J30" s="12"/>
    </row>
    <row r="31" spans="1:11" ht="33" customHeight="1" x14ac:dyDescent="0.3">
      <c r="A31" s="15" t="s">
        <v>24</v>
      </c>
      <c r="E31" s="12"/>
      <c r="F31" s="12"/>
      <c r="G31" s="12"/>
      <c r="H31" s="12"/>
      <c r="I31" s="12"/>
      <c r="J31" s="12"/>
    </row>
    <row r="32" spans="1:11" ht="33" customHeight="1" x14ac:dyDescent="0.3">
      <c r="B32" s="463"/>
      <c r="C32" s="464"/>
      <c r="D32" s="464"/>
      <c r="E32" s="465"/>
      <c r="F32" s="12"/>
      <c r="G32" s="12"/>
      <c r="H32" s="12"/>
      <c r="I32" s="12"/>
      <c r="J32" s="12"/>
    </row>
    <row r="33" spans="1:19" ht="33" customHeight="1" x14ac:dyDescent="0.3">
      <c r="B33" s="2"/>
      <c r="C33" s="2"/>
      <c r="D33" s="2"/>
      <c r="E33" s="12"/>
      <c r="F33" s="12"/>
      <c r="G33" s="12"/>
      <c r="H33" s="12"/>
      <c r="I33" s="12"/>
      <c r="J33" s="12"/>
    </row>
    <row r="34" spans="1:19" ht="33" customHeight="1" x14ac:dyDescent="0.35">
      <c r="A34" s="6" t="s">
        <v>25</v>
      </c>
    </row>
    <row r="36" spans="1:19" ht="33" customHeight="1" x14ac:dyDescent="0.3">
      <c r="B36" s="466" t="s">
        <v>56</v>
      </c>
      <c r="C36" s="292" t="s">
        <v>57</v>
      </c>
      <c r="D36" s="292" t="s">
        <v>58</v>
      </c>
      <c r="E36" s="467" t="s">
        <v>59</v>
      </c>
      <c r="F36" s="467"/>
      <c r="G36" s="467"/>
      <c r="H36" s="467" t="s">
        <v>60</v>
      </c>
      <c r="I36" s="467"/>
      <c r="J36" s="467"/>
      <c r="K36" s="467" t="s">
        <v>61</v>
      </c>
      <c r="L36" s="467"/>
      <c r="M36" s="467"/>
      <c r="N36" s="467" t="s">
        <v>62</v>
      </c>
      <c r="O36" s="467"/>
      <c r="P36" s="467"/>
      <c r="Q36" s="462" t="s">
        <v>63</v>
      </c>
      <c r="R36" s="462"/>
      <c r="S36" s="462"/>
    </row>
    <row r="37" spans="1:19" ht="33" customHeight="1" x14ac:dyDescent="0.3">
      <c r="B37" s="466"/>
      <c r="C37" s="292" t="s">
        <v>8</v>
      </c>
      <c r="D37" s="292" t="s">
        <v>0</v>
      </c>
      <c r="E37" s="294" t="s">
        <v>1</v>
      </c>
      <c r="F37" s="294" t="s">
        <v>3</v>
      </c>
      <c r="G37" s="294" t="s">
        <v>102</v>
      </c>
      <c r="H37" s="294" t="s">
        <v>1</v>
      </c>
      <c r="I37" s="294" t="s">
        <v>3</v>
      </c>
      <c r="J37" s="294" t="s">
        <v>102</v>
      </c>
      <c r="K37" s="294" t="s">
        <v>1</v>
      </c>
      <c r="L37" s="294" t="s">
        <v>3</v>
      </c>
      <c r="M37" s="294" t="s">
        <v>102</v>
      </c>
      <c r="N37" s="294" t="s">
        <v>1</v>
      </c>
      <c r="O37" s="294" t="s">
        <v>3</v>
      </c>
      <c r="P37" s="294" t="s">
        <v>102</v>
      </c>
      <c r="Q37" s="294" t="s">
        <v>1</v>
      </c>
      <c r="R37" s="294" t="s">
        <v>3</v>
      </c>
      <c r="S37" s="294" t="s">
        <v>102</v>
      </c>
    </row>
    <row r="38" spans="1:19" s="424" customFormat="1" ht="33" customHeight="1" x14ac:dyDescent="0.3">
      <c r="B38" s="425"/>
      <c r="C38" s="426" t="s">
        <v>725</v>
      </c>
      <c r="D38" s="426" t="s">
        <v>726</v>
      </c>
      <c r="E38" s="422" t="s">
        <v>724</v>
      </c>
      <c r="F38" s="427">
        <v>29117990</v>
      </c>
      <c r="G38" s="427">
        <v>29117990</v>
      </c>
      <c r="H38" s="422" t="s">
        <v>720</v>
      </c>
      <c r="I38" s="427">
        <v>29117990</v>
      </c>
      <c r="J38" s="427">
        <v>29117990</v>
      </c>
      <c r="K38" s="422" t="s">
        <v>720</v>
      </c>
      <c r="L38" s="427">
        <v>29117990</v>
      </c>
      <c r="M38" s="427">
        <v>29117990</v>
      </c>
      <c r="N38" s="422" t="s">
        <v>724</v>
      </c>
      <c r="O38" s="427">
        <v>29117990</v>
      </c>
      <c r="P38" s="427">
        <v>29117990</v>
      </c>
      <c r="Q38" s="428" t="s">
        <v>724</v>
      </c>
      <c r="R38" s="429">
        <v>29117990</v>
      </c>
      <c r="S38" s="429">
        <v>29117990</v>
      </c>
    </row>
    <row r="39" spans="1:19" ht="33" customHeight="1" x14ac:dyDescent="0.3">
      <c r="B39" s="21"/>
      <c r="C39" s="21"/>
      <c r="D39" s="21"/>
      <c r="E39" s="22"/>
      <c r="F39" s="22"/>
      <c r="G39" s="22"/>
      <c r="H39" s="22"/>
      <c r="I39" s="22"/>
      <c r="J39" s="22"/>
      <c r="K39" s="293">
        <f t="shared" ref="K39:M41" si="0">C39+E39+H39</f>
        <v>0</v>
      </c>
      <c r="L39" s="293">
        <f t="shared" si="0"/>
        <v>0</v>
      </c>
      <c r="M39" s="293">
        <f t="shared" si="0"/>
        <v>0</v>
      </c>
      <c r="N39" s="22"/>
      <c r="O39" s="22"/>
      <c r="P39" s="22"/>
      <c r="Q39" s="291">
        <f t="shared" ref="Q39:S41" si="1">K39+N39</f>
        <v>0</v>
      </c>
      <c r="R39" s="291">
        <f t="shared" si="1"/>
        <v>0</v>
      </c>
      <c r="S39" s="291">
        <f t="shared" si="1"/>
        <v>0</v>
      </c>
    </row>
    <row r="40" spans="1:19" ht="33" customHeight="1" x14ac:dyDescent="0.3">
      <c r="B40" s="21"/>
      <c r="C40" s="21"/>
      <c r="D40" s="21"/>
      <c r="E40" s="22"/>
      <c r="F40" s="22"/>
      <c r="G40" s="22"/>
      <c r="H40" s="22"/>
      <c r="I40" s="22"/>
      <c r="J40" s="22"/>
      <c r="K40" s="293">
        <f t="shared" si="0"/>
        <v>0</v>
      </c>
      <c r="L40" s="293">
        <f t="shared" si="0"/>
        <v>0</v>
      </c>
      <c r="M40" s="293">
        <f t="shared" si="0"/>
        <v>0</v>
      </c>
      <c r="N40" s="22"/>
      <c r="O40" s="22"/>
      <c r="P40" s="22"/>
      <c r="Q40" s="291">
        <f t="shared" si="1"/>
        <v>0</v>
      </c>
      <c r="R40" s="291">
        <f t="shared" si="1"/>
        <v>0</v>
      </c>
      <c r="S40" s="291">
        <f t="shared" si="1"/>
        <v>0</v>
      </c>
    </row>
    <row r="41" spans="1:19" ht="33" customHeight="1" x14ac:dyDescent="0.3">
      <c r="B41" s="21"/>
      <c r="C41" s="21"/>
      <c r="D41" s="21"/>
      <c r="E41" s="22"/>
      <c r="F41" s="22"/>
      <c r="G41" s="22"/>
      <c r="H41" s="22"/>
      <c r="I41" s="22"/>
      <c r="J41" s="22"/>
      <c r="K41" s="293">
        <f t="shared" si="0"/>
        <v>0</v>
      </c>
      <c r="L41" s="293">
        <f t="shared" si="0"/>
        <v>0</v>
      </c>
      <c r="M41" s="293">
        <f t="shared" si="0"/>
        <v>0</v>
      </c>
      <c r="N41" s="22"/>
      <c r="O41" s="22"/>
      <c r="P41" s="22"/>
      <c r="Q41" s="291">
        <f t="shared" si="1"/>
        <v>0</v>
      </c>
      <c r="R41" s="291">
        <f t="shared" si="1"/>
        <v>0</v>
      </c>
      <c r="S41" s="291">
        <f t="shared" si="1"/>
        <v>0</v>
      </c>
    </row>
    <row r="42" spans="1:19" ht="33" customHeight="1" x14ac:dyDescent="0.3">
      <c r="B42" s="17" t="s">
        <v>499</v>
      </c>
      <c r="C42" s="21"/>
      <c r="D42" s="21"/>
      <c r="E42" s="293">
        <f t="shared" ref="E42:M42" si="2">SUM(E38:E41)</f>
        <v>0</v>
      </c>
      <c r="F42" s="293">
        <f t="shared" si="2"/>
        <v>29117990</v>
      </c>
      <c r="G42" s="293">
        <f t="shared" si="2"/>
        <v>29117990</v>
      </c>
      <c r="H42" s="293">
        <f t="shared" si="2"/>
        <v>0</v>
      </c>
      <c r="I42" s="293">
        <f t="shared" si="2"/>
        <v>29117990</v>
      </c>
      <c r="J42" s="293">
        <f t="shared" si="2"/>
        <v>29117990</v>
      </c>
      <c r="K42" s="293">
        <f t="shared" si="2"/>
        <v>0</v>
      </c>
      <c r="L42" s="293">
        <f t="shared" si="2"/>
        <v>29117990</v>
      </c>
      <c r="M42" s="293">
        <f t="shared" si="2"/>
        <v>29117990</v>
      </c>
      <c r="N42" s="292" t="s">
        <v>2</v>
      </c>
      <c r="O42" s="292" t="s">
        <v>2</v>
      </c>
      <c r="P42" s="292" t="s">
        <v>2</v>
      </c>
      <c r="Q42" s="291" t="s">
        <v>2</v>
      </c>
      <c r="R42" s="291" t="s">
        <v>2</v>
      </c>
      <c r="S42" s="291" t="s">
        <v>2</v>
      </c>
    </row>
    <row r="43" spans="1:19" ht="33" customHeight="1" x14ac:dyDescent="0.3">
      <c r="B43" s="17" t="s">
        <v>500</v>
      </c>
      <c r="C43" s="21"/>
      <c r="D43" s="21"/>
      <c r="E43" s="293" t="s">
        <v>34</v>
      </c>
      <c r="F43" s="293" t="s">
        <v>34</v>
      </c>
      <c r="G43" s="293" t="s">
        <v>34</v>
      </c>
      <c r="H43" s="293" t="s">
        <v>34</v>
      </c>
      <c r="I43" s="293" t="s">
        <v>34</v>
      </c>
      <c r="J43" s="293" t="s">
        <v>34</v>
      </c>
      <c r="K43" s="293">
        <f>C43</f>
        <v>0</v>
      </c>
      <c r="L43" s="293">
        <f>C43</f>
        <v>0</v>
      </c>
      <c r="M43" s="293">
        <f>C43</f>
        <v>0</v>
      </c>
      <c r="N43" s="292" t="s">
        <v>2</v>
      </c>
      <c r="O43" s="292" t="s">
        <v>2</v>
      </c>
      <c r="P43" s="292" t="s">
        <v>2</v>
      </c>
      <c r="Q43" s="291" t="s">
        <v>2</v>
      </c>
      <c r="R43" s="291" t="s">
        <v>2</v>
      </c>
      <c r="S43" s="291" t="s">
        <v>2</v>
      </c>
    </row>
    <row r="44" spans="1:19" ht="33" customHeight="1" x14ac:dyDescent="0.3">
      <c r="B44" s="17" t="s">
        <v>501</v>
      </c>
      <c r="C44" s="432" t="str">
        <f>C38</f>
        <v>27254203.5</v>
      </c>
      <c r="D44" s="432" t="str">
        <f t="shared" ref="D44:S44" si="3">D38</f>
        <v>32974206</v>
      </c>
      <c r="E44" s="432" t="str">
        <f t="shared" si="3"/>
        <v>31390291</v>
      </c>
      <c r="F44" s="432">
        <f t="shared" si="3"/>
        <v>29117990</v>
      </c>
      <c r="G44" s="432">
        <f t="shared" si="3"/>
        <v>29117990</v>
      </c>
      <c r="H44" s="432" t="str">
        <f t="shared" si="3"/>
        <v>31,390,291.0</v>
      </c>
      <c r="I44" s="432">
        <f t="shared" si="3"/>
        <v>29117990</v>
      </c>
      <c r="J44" s="432">
        <f t="shared" si="3"/>
        <v>29117990</v>
      </c>
      <c r="K44" s="432" t="str">
        <f t="shared" si="3"/>
        <v>31,390,291.0</v>
      </c>
      <c r="L44" s="432">
        <f t="shared" si="3"/>
        <v>29117990</v>
      </c>
      <c r="M44" s="432">
        <f t="shared" si="3"/>
        <v>29117990</v>
      </c>
      <c r="N44" s="432" t="s">
        <v>727</v>
      </c>
      <c r="O44" s="432" t="s">
        <v>727</v>
      </c>
      <c r="P44" s="432" t="s">
        <v>727</v>
      </c>
      <c r="Q44" s="432" t="s">
        <v>729</v>
      </c>
      <c r="R44" s="432" t="s">
        <v>728</v>
      </c>
      <c r="S44" s="432">
        <f t="shared" si="3"/>
        <v>29117990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custom" allowBlank="1" showInputMessage="1" showErrorMessage="1" sqref="N39:P41">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defaultSize="0" autoFill="0" autoLine="0" autoPict="0">
                <anchor moveWithCells="1">
                  <from>
                    <xdr:col>1</xdr:col>
                    <xdr:colOff>83820</xdr:colOff>
                    <xdr:row>28</xdr:row>
                    <xdr:rowOff>0</xdr:rowOff>
                  </from>
                  <to>
                    <xdr:col>2</xdr:col>
                    <xdr:colOff>1173480</xdr:colOff>
                    <xdr:row>30</xdr:row>
                    <xdr:rowOff>68580</xdr:rowOff>
                  </to>
                </anchor>
              </controlPr>
            </control>
          </mc:Choice>
        </mc:AlternateContent>
        <mc:AlternateContent xmlns:mc="http://schemas.openxmlformats.org/markup-compatibility/2006">
          <mc:Choice Requires="x14">
            <control shapeId="14338" r:id="rId5" name="Check Box 2">
              <controlPr defaultSize="0" autoFill="0" autoLine="0" autoPict="0">
                <anchor moveWithCells="1">
                  <from>
                    <xdr:col>1</xdr:col>
                    <xdr:colOff>83820</xdr:colOff>
                    <xdr:row>25</xdr:row>
                    <xdr:rowOff>175260</xdr:rowOff>
                  </from>
                  <to>
                    <xdr:col>3</xdr:col>
                    <xdr:colOff>266700</xdr:colOff>
                    <xdr:row>28</xdr:row>
                    <xdr:rowOff>68580</xdr:rowOff>
                  </to>
                </anchor>
              </controlPr>
            </control>
          </mc:Choice>
        </mc:AlternateContent>
        <mc:AlternateContent xmlns:mc="http://schemas.openxmlformats.org/markup-compatibility/2006">
          <mc:Choice Requires="x14">
            <control shapeId="14339" r:id="rId6" name="Check Box 3">
              <controlPr defaultSize="0" autoFill="0" autoLine="0" autoPict="0">
                <anchor moveWithCells="1">
                  <from>
                    <xdr:col>1</xdr:col>
                    <xdr:colOff>83820</xdr:colOff>
                    <xdr:row>27</xdr:row>
                    <xdr:rowOff>30480</xdr:rowOff>
                  </from>
                  <to>
                    <xdr:col>3</xdr:col>
                    <xdr:colOff>266700</xdr:colOff>
                    <xdr:row>29</xdr:row>
                    <xdr:rowOff>38100</xdr:rowOff>
                  </to>
                </anchor>
              </controlPr>
            </control>
          </mc:Choice>
        </mc:AlternateContent>
        <mc:AlternateContent xmlns:mc="http://schemas.openxmlformats.org/markup-compatibility/2006">
          <mc:Choice Requires="x14">
            <control shapeId="14340" r:id="rId7" name="Check Box 4">
              <controlPr defaultSize="0" autoFill="0" autoLine="0" autoPict="0">
                <anchor moveWithCells="1">
                  <from>
                    <xdr:col>1</xdr:col>
                    <xdr:colOff>99060</xdr:colOff>
                    <xdr:row>29</xdr:row>
                    <xdr:rowOff>7620</xdr:rowOff>
                  </from>
                  <to>
                    <xdr:col>2</xdr:col>
                    <xdr:colOff>571500</xdr:colOff>
                    <xdr:row>30</xdr:row>
                    <xdr:rowOff>228600</xdr:rowOff>
                  </to>
                </anchor>
              </controlPr>
            </control>
          </mc:Choice>
        </mc:AlternateContent>
        <mc:AlternateContent xmlns:mc="http://schemas.openxmlformats.org/markup-compatibility/2006">
          <mc:Choice Requires="x14">
            <control shapeId="14357" r:id="rId8" name="Check Box 21">
              <controlPr defaultSize="0" autoFill="0" autoLine="0" autoPict="0">
                <anchor moveWithCells="1">
                  <from>
                    <xdr:col>1</xdr:col>
                    <xdr:colOff>83820</xdr:colOff>
                    <xdr:row>28</xdr:row>
                    <xdr:rowOff>0</xdr:rowOff>
                  </from>
                  <to>
                    <xdr:col>2</xdr:col>
                    <xdr:colOff>1173480</xdr:colOff>
                    <xdr:row>31</xdr:row>
                    <xdr:rowOff>106680</xdr:rowOff>
                  </to>
                </anchor>
              </controlPr>
            </control>
          </mc:Choice>
        </mc:AlternateContent>
        <mc:AlternateContent xmlns:mc="http://schemas.openxmlformats.org/markup-compatibility/2006">
          <mc:Choice Requires="x14">
            <control shapeId="14358" r:id="rId9" name="Check Box 22">
              <controlPr defaultSize="0" autoFill="0" autoLine="0" autoPict="0">
                <anchor moveWithCells="1">
                  <from>
                    <xdr:col>1</xdr:col>
                    <xdr:colOff>83820</xdr:colOff>
                    <xdr:row>25</xdr:row>
                    <xdr:rowOff>175260</xdr:rowOff>
                  </from>
                  <to>
                    <xdr:col>3</xdr:col>
                    <xdr:colOff>266700</xdr:colOff>
                    <xdr:row>31</xdr:row>
                    <xdr:rowOff>182880</xdr:rowOff>
                  </to>
                </anchor>
              </controlPr>
            </control>
          </mc:Choice>
        </mc:AlternateContent>
        <mc:AlternateContent xmlns:mc="http://schemas.openxmlformats.org/markup-compatibility/2006">
          <mc:Choice Requires="x14">
            <control shapeId="14359" r:id="rId10" name="Check Box 23">
              <controlPr defaultSize="0" autoFill="0" autoLine="0" autoPict="0">
                <anchor moveWithCells="1">
                  <from>
                    <xdr:col>1</xdr:col>
                    <xdr:colOff>83820</xdr:colOff>
                    <xdr:row>27</xdr:row>
                    <xdr:rowOff>30480</xdr:rowOff>
                  </from>
                  <to>
                    <xdr:col>3</xdr:col>
                    <xdr:colOff>266700</xdr:colOff>
                    <xdr:row>30</xdr:row>
                    <xdr:rowOff>304800</xdr:rowOff>
                  </to>
                </anchor>
              </controlPr>
            </control>
          </mc:Choice>
        </mc:AlternateContent>
        <mc:AlternateContent xmlns:mc="http://schemas.openxmlformats.org/markup-compatibility/2006">
          <mc:Choice Requires="x14">
            <control shapeId="14360" r:id="rId11" name="Check Box 24">
              <controlPr defaultSize="0" autoFill="0" autoLine="0" autoPict="0">
                <anchor moveWithCells="1">
                  <from>
                    <xdr:col>1</xdr:col>
                    <xdr:colOff>99060</xdr:colOff>
                    <xdr:row>29</xdr:row>
                    <xdr:rowOff>7620</xdr:rowOff>
                  </from>
                  <to>
                    <xdr:col>2</xdr:col>
                    <xdr:colOff>571500</xdr:colOff>
                    <xdr:row>31</xdr:row>
                    <xdr:rowOff>266700</xdr:rowOff>
                  </to>
                </anchor>
              </controlPr>
            </control>
          </mc:Choice>
        </mc:AlternateContent>
        <mc:AlternateContent xmlns:mc="http://schemas.openxmlformats.org/markup-compatibility/2006">
          <mc:Choice Requires="x14">
            <control shapeId="14361" r:id="rId12" name="Check Box 25">
              <controlPr defaultSize="0" autoFill="0" autoLine="0" autoPict="0">
                <anchor moveWithCells="1">
                  <from>
                    <xdr:col>1</xdr:col>
                    <xdr:colOff>83820</xdr:colOff>
                    <xdr:row>28</xdr:row>
                    <xdr:rowOff>0</xdr:rowOff>
                  </from>
                  <to>
                    <xdr:col>2</xdr:col>
                    <xdr:colOff>1173480</xdr:colOff>
                    <xdr:row>31</xdr:row>
                    <xdr:rowOff>106680</xdr:rowOff>
                  </to>
                </anchor>
              </controlPr>
            </control>
          </mc:Choice>
        </mc:AlternateContent>
        <mc:AlternateContent xmlns:mc="http://schemas.openxmlformats.org/markup-compatibility/2006">
          <mc:Choice Requires="x14">
            <control shapeId="14362" r:id="rId13" name="Check Box 26">
              <controlPr defaultSize="0" autoFill="0" autoLine="0" autoPict="0">
                <anchor moveWithCells="1">
                  <from>
                    <xdr:col>1</xdr:col>
                    <xdr:colOff>83820</xdr:colOff>
                    <xdr:row>25</xdr:row>
                    <xdr:rowOff>175260</xdr:rowOff>
                  </from>
                  <to>
                    <xdr:col>3</xdr:col>
                    <xdr:colOff>266700</xdr:colOff>
                    <xdr:row>31</xdr:row>
                    <xdr:rowOff>182880</xdr:rowOff>
                  </to>
                </anchor>
              </controlPr>
            </control>
          </mc:Choice>
        </mc:AlternateContent>
        <mc:AlternateContent xmlns:mc="http://schemas.openxmlformats.org/markup-compatibility/2006">
          <mc:Choice Requires="x14">
            <control shapeId="14363" r:id="rId14" name="Check Box 27">
              <controlPr defaultSize="0" autoFill="0" autoLine="0" autoPict="0">
                <anchor moveWithCells="1">
                  <from>
                    <xdr:col>1</xdr:col>
                    <xdr:colOff>83820</xdr:colOff>
                    <xdr:row>27</xdr:row>
                    <xdr:rowOff>30480</xdr:rowOff>
                  </from>
                  <to>
                    <xdr:col>3</xdr:col>
                    <xdr:colOff>266700</xdr:colOff>
                    <xdr:row>30</xdr:row>
                    <xdr:rowOff>304800</xdr:rowOff>
                  </to>
                </anchor>
              </controlPr>
            </control>
          </mc:Choice>
        </mc:AlternateContent>
        <mc:AlternateContent xmlns:mc="http://schemas.openxmlformats.org/markup-compatibility/2006">
          <mc:Choice Requires="x14">
            <control shapeId="14364" r:id="rId15" name="Check Box 28">
              <controlPr defaultSize="0" autoFill="0" autoLine="0" autoPict="0">
                <anchor moveWithCells="1">
                  <from>
                    <xdr:col>1</xdr:col>
                    <xdr:colOff>99060</xdr:colOff>
                    <xdr:row>29</xdr:row>
                    <xdr:rowOff>7620</xdr:rowOff>
                  </from>
                  <to>
                    <xdr:col>2</xdr:col>
                    <xdr:colOff>571500</xdr:colOff>
                    <xdr:row>31</xdr:row>
                    <xdr:rowOff>266700</xdr:rowOff>
                  </to>
                </anchor>
              </controlPr>
            </control>
          </mc:Choice>
        </mc:AlternateContent>
        <mc:AlternateContent xmlns:mc="http://schemas.openxmlformats.org/markup-compatibility/2006">
          <mc:Choice Requires="x14">
            <control shapeId="14365" r:id="rId16" name="Check Box 29">
              <controlPr defaultSize="0" autoFill="0" autoLine="0" autoPict="0">
                <anchor moveWithCells="1">
                  <from>
                    <xdr:col>1</xdr:col>
                    <xdr:colOff>83820</xdr:colOff>
                    <xdr:row>28</xdr:row>
                    <xdr:rowOff>0</xdr:rowOff>
                  </from>
                  <to>
                    <xdr:col>2</xdr:col>
                    <xdr:colOff>1173480</xdr:colOff>
                    <xdr:row>31</xdr:row>
                    <xdr:rowOff>106680</xdr:rowOff>
                  </to>
                </anchor>
              </controlPr>
            </control>
          </mc:Choice>
        </mc:AlternateContent>
        <mc:AlternateContent xmlns:mc="http://schemas.openxmlformats.org/markup-compatibility/2006">
          <mc:Choice Requires="x14">
            <control shapeId="14366" r:id="rId17" name="Check Box 30">
              <controlPr defaultSize="0" autoFill="0" autoLine="0" autoPict="0">
                <anchor moveWithCells="1">
                  <from>
                    <xdr:col>1</xdr:col>
                    <xdr:colOff>83820</xdr:colOff>
                    <xdr:row>25</xdr:row>
                    <xdr:rowOff>175260</xdr:rowOff>
                  </from>
                  <to>
                    <xdr:col>3</xdr:col>
                    <xdr:colOff>266700</xdr:colOff>
                    <xdr:row>31</xdr:row>
                    <xdr:rowOff>182880</xdr:rowOff>
                  </to>
                </anchor>
              </controlPr>
            </control>
          </mc:Choice>
        </mc:AlternateContent>
        <mc:AlternateContent xmlns:mc="http://schemas.openxmlformats.org/markup-compatibility/2006">
          <mc:Choice Requires="x14">
            <control shapeId="14367" r:id="rId18" name="Check Box 31">
              <controlPr defaultSize="0" autoFill="0" autoLine="0" autoPict="0">
                <anchor moveWithCells="1">
                  <from>
                    <xdr:col>1</xdr:col>
                    <xdr:colOff>83820</xdr:colOff>
                    <xdr:row>27</xdr:row>
                    <xdr:rowOff>30480</xdr:rowOff>
                  </from>
                  <to>
                    <xdr:col>3</xdr:col>
                    <xdr:colOff>266700</xdr:colOff>
                    <xdr:row>30</xdr:row>
                    <xdr:rowOff>304800</xdr:rowOff>
                  </to>
                </anchor>
              </controlPr>
            </control>
          </mc:Choice>
        </mc:AlternateContent>
        <mc:AlternateContent xmlns:mc="http://schemas.openxmlformats.org/markup-compatibility/2006">
          <mc:Choice Requires="x14">
            <control shapeId="14368" r:id="rId19" name="Check Box 32">
              <controlPr defaultSize="0" autoFill="0" autoLine="0" autoPict="0">
                <anchor moveWithCells="1">
                  <from>
                    <xdr:col>1</xdr:col>
                    <xdr:colOff>99060</xdr:colOff>
                    <xdr:row>29</xdr:row>
                    <xdr:rowOff>7620</xdr:rowOff>
                  </from>
                  <to>
                    <xdr:col>2</xdr:col>
                    <xdr:colOff>571500</xdr:colOff>
                    <xdr:row>31</xdr:row>
                    <xdr:rowOff>266700</xdr:rowOff>
                  </to>
                </anchor>
              </controlPr>
            </control>
          </mc:Choice>
        </mc:AlternateContent>
        <mc:AlternateContent xmlns:mc="http://schemas.openxmlformats.org/markup-compatibility/2006">
          <mc:Choice Requires="x14">
            <control shapeId="14369" r:id="rId20" name="Check Box 33">
              <controlPr defaultSize="0" autoFill="0" autoLine="0" autoPict="0">
                <anchor moveWithCells="1">
                  <from>
                    <xdr:col>1</xdr:col>
                    <xdr:colOff>83820</xdr:colOff>
                    <xdr:row>28</xdr:row>
                    <xdr:rowOff>0</xdr:rowOff>
                  </from>
                  <to>
                    <xdr:col>2</xdr:col>
                    <xdr:colOff>1173480</xdr:colOff>
                    <xdr:row>31</xdr:row>
                    <xdr:rowOff>106680</xdr:rowOff>
                  </to>
                </anchor>
              </controlPr>
            </control>
          </mc:Choice>
        </mc:AlternateContent>
        <mc:AlternateContent xmlns:mc="http://schemas.openxmlformats.org/markup-compatibility/2006">
          <mc:Choice Requires="x14">
            <control shapeId="14370" r:id="rId21" name="Check Box 34">
              <controlPr defaultSize="0" autoFill="0" autoLine="0" autoPict="0">
                <anchor moveWithCells="1">
                  <from>
                    <xdr:col>1</xdr:col>
                    <xdr:colOff>83820</xdr:colOff>
                    <xdr:row>25</xdr:row>
                    <xdr:rowOff>175260</xdr:rowOff>
                  </from>
                  <to>
                    <xdr:col>3</xdr:col>
                    <xdr:colOff>266700</xdr:colOff>
                    <xdr:row>31</xdr:row>
                    <xdr:rowOff>182880</xdr:rowOff>
                  </to>
                </anchor>
              </controlPr>
            </control>
          </mc:Choice>
        </mc:AlternateContent>
        <mc:AlternateContent xmlns:mc="http://schemas.openxmlformats.org/markup-compatibility/2006">
          <mc:Choice Requires="x14">
            <control shapeId="14371" r:id="rId22" name="Check Box 35">
              <controlPr defaultSize="0" autoFill="0" autoLine="0" autoPict="0">
                <anchor moveWithCells="1">
                  <from>
                    <xdr:col>1</xdr:col>
                    <xdr:colOff>83820</xdr:colOff>
                    <xdr:row>27</xdr:row>
                    <xdr:rowOff>30480</xdr:rowOff>
                  </from>
                  <to>
                    <xdr:col>3</xdr:col>
                    <xdr:colOff>266700</xdr:colOff>
                    <xdr:row>30</xdr:row>
                    <xdr:rowOff>304800</xdr:rowOff>
                  </to>
                </anchor>
              </controlPr>
            </control>
          </mc:Choice>
        </mc:AlternateContent>
        <mc:AlternateContent xmlns:mc="http://schemas.openxmlformats.org/markup-compatibility/2006">
          <mc:Choice Requires="x14">
            <control shapeId="14372" r:id="rId23" name="Check Box 36">
              <controlPr defaultSize="0" autoFill="0" autoLine="0" autoPict="0">
                <anchor moveWithCells="1">
                  <from>
                    <xdr:col>1</xdr:col>
                    <xdr:colOff>99060</xdr:colOff>
                    <xdr:row>29</xdr:row>
                    <xdr:rowOff>7620</xdr:rowOff>
                  </from>
                  <to>
                    <xdr:col>2</xdr:col>
                    <xdr:colOff>571500</xdr:colOff>
                    <xdr:row>31</xdr:row>
                    <xdr:rowOff>266700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topLeftCell="A19" zoomScaleNormal="100" workbookViewId="0">
      <selection activeCell="E42" sqref="C42:E42"/>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1011</v>
      </c>
      <c r="E5" s="23" t="s">
        <v>44</v>
      </c>
      <c r="F5" s="19">
        <v>2022</v>
      </c>
      <c r="H5" s="2"/>
      <c r="I5" s="2"/>
      <c r="J5" s="2"/>
    </row>
    <row r="6" spans="1:23" ht="26.4" x14ac:dyDescent="0.3">
      <c r="B6" s="23" t="s">
        <v>41</v>
      </c>
      <c r="C6" s="64" t="s">
        <v>121</v>
      </c>
      <c r="E6" s="23" t="s">
        <v>45</v>
      </c>
      <c r="F6" s="19" t="s">
        <v>216</v>
      </c>
      <c r="H6" s="2"/>
      <c r="I6" s="2"/>
      <c r="J6" s="2"/>
    </row>
    <row r="7" spans="1:23" ht="18" customHeight="1" x14ac:dyDescent="0.3">
      <c r="B7" s="23" t="s">
        <v>42</v>
      </c>
      <c r="C7" s="19">
        <v>12007</v>
      </c>
      <c r="H7" s="2"/>
      <c r="I7" s="2"/>
      <c r="J7" s="2"/>
    </row>
    <row r="8" spans="1:23" ht="132" x14ac:dyDescent="0.3">
      <c r="B8" s="23" t="s">
        <v>43</v>
      </c>
      <c r="C8" s="64" t="s">
        <v>126</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19.4" x14ac:dyDescent="0.35">
      <c r="B13" s="20" t="s">
        <v>17</v>
      </c>
      <c r="C13" s="147" t="s">
        <v>448</v>
      </c>
      <c r="D13" s="147" t="s">
        <v>449</v>
      </c>
      <c r="E13" s="147" t="s">
        <v>450</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40" t="s">
        <v>106</v>
      </c>
      <c r="G18" s="40" t="s">
        <v>107</v>
      </c>
      <c r="H18" s="40" t="s">
        <v>1</v>
      </c>
      <c r="I18" s="40" t="s">
        <v>3</v>
      </c>
      <c r="J18" s="40" t="s">
        <v>102</v>
      </c>
      <c r="K18" s="468"/>
    </row>
    <row r="19" spans="1:11" ht="15" customHeight="1" x14ac:dyDescent="0.3">
      <c r="B19" s="20" t="s">
        <v>422</v>
      </c>
      <c r="C19" s="20" t="s">
        <v>229</v>
      </c>
      <c r="D19" s="20" t="s">
        <v>18</v>
      </c>
      <c r="E19" s="20" t="s">
        <v>370</v>
      </c>
      <c r="F19" s="152">
        <v>15840</v>
      </c>
      <c r="G19" s="152">
        <v>15840</v>
      </c>
      <c r="H19" s="20">
        <v>150</v>
      </c>
      <c r="I19" s="20">
        <v>150</v>
      </c>
      <c r="J19" s="20">
        <v>150</v>
      </c>
      <c r="K19" s="20"/>
    </row>
    <row r="20" spans="1:11" x14ac:dyDescent="0.3">
      <c r="B20" s="20" t="s">
        <v>451</v>
      </c>
      <c r="C20" s="20" t="s">
        <v>287</v>
      </c>
      <c r="D20" s="20" t="s">
        <v>15</v>
      </c>
      <c r="E20" s="20" t="s">
        <v>452</v>
      </c>
      <c r="F20" s="20"/>
      <c r="G20" s="20"/>
      <c r="H20" s="152">
        <v>21600</v>
      </c>
      <c r="I20" s="152">
        <v>21600</v>
      </c>
      <c r="J20" s="152">
        <v>21600</v>
      </c>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220">
        <f>H20-C38</f>
        <v>5760</v>
      </c>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39" t="s">
        <v>57</v>
      </c>
      <c r="D36" s="39"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39" t="s">
        <v>8</v>
      </c>
      <c r="D37" s="39" t="s">
        <v>0</v>
      </c>
      <c r="E37" s="37" t="s">
        <v>1</v>
      </c>
      <c r="F37" s="37" t="s">
        <v>3</v>
      </c>
      <c r="G37" s="37" t="s">
        <v>102</v>
      </c>
      <c r="H37" s="37" t="s">
        <v>1</v>
      </c>
      <c r="I37" s="37" t="s">
        <v>3</v>
      </c>
      <c r="J37" s="37" t="s">
        <v>102</v>
      </c>
      <c r="K37" s="37" t="s">
        <v>10</v>
      </c>
      <c r="L37" s="37" t="s">
        <v>9</v>
      </c>
      <c r="M37" s="37" t="s">
        <v>103</v>
      </c>
      <c r="N37" s="37" t="s">
        <v>10</v>
      </c>
      <c r="O37" s="37" t="s">
        <v>9</v>
      </c>
      <c r="P37" s="37" t="s">
        <v>103</v>
      </c>
      <c r="Q37" s="38" t="s">
        <v>1</v>
      </c>
      <c r="R37" s="38" t="s">
        <v>3</v>
      </c>
      <c r="S37" s="38" t="s">
        <v>102</v>
      </c>
    </row>
    <row r="38" spans="1:19" x14ac:dyDescent="0.3">
      <c r="B38" s="21" t="s">
        <v>425</v>
      </c>
      <c r="C38" s="21">
        <v>15840</v>
      </c>
      <c r="D38" s="21">
        <v>15840</v>
      </c>
      <c r="E38" s="22">
        <v>5760</v>
      </c>
      <c r="F38" s="22">
        <v>5760</v>
      </c>
      <c r="G38" s="22">
        <v>5760</v>
      </c>
      <c r="H38" s="22"/>
      <c r="I38" s="22"/>
      <c r="J38" s="22"/>
      <c r="K38" s="37">
        <f>C38+E38+H38</f>
        <v>21600</v>
      </c>
      <c r="L38" s="37">
        <f>C38+F38+I38</f>
        <v>21600</v>
      </c>
      <c r="M38" s="37">
        <f>C38+G38+J38</f>
        <v>21600</v>
      </c>
      <c r="N38" s="22"/>
      <c r="O38" s="22"/>
      <c r="P38" s="22"/>
      <c r="Q38" s="38">
        <f>K38+N38</f>
        <v>21600</v>
      </c>
      <c r="R38" s="38">
        <f>L38+O38</f>
        <v>21600</v>
      </c>
      <c r="S38" s="38">
        <f>M38+P38</f>
        <v>21600</v>
      </c>
    </row>
    <row r="39" spans="1:19" x14ac:dyDescent="0.3">
      <c r="B39" s="21"/>
      <c r="C39" s="21"/>
      <c r="D39" s="21"/>
      <c r="E39" s="22"/>
      <c r="F39" s="22"/>
      <c r="G39" s="22"/>
      <c r="H39" s="22"/>
      <c r="I39" s="22"/>
      <c r="J39" s="22"/>
      <c r="K39" s="49">
        <f t="shared" ref="K39:K41" si="0">C39+E39+H39</f>
        <v>0</v>
      </c>
      <c r="L39" s="49">
        <f t="shared" ref="L39:L41" si="1">C39+F39+I39</f>
        <v>0</v>
      </c>
      <c r="M39" s="49">
        <f t="shared" ref="M39:M41" si="2">C39+G39+J39</f>
        <v>0</v>
      </c>
      <c r="N39" s="22"/>
      <c r="O39" s="22"/>
      <c r="P39" s="22"/>
      <c r="Q39" s="38">
        <f t="shared" ref="Q39:S41" si="3">K39+N39</f>
        <v>0</v>
      </c>
      <c r="R39" s="38">
        <f t="shared" si="3"/>
        <v>0</v>
      </c>
      <c r="S39" s="38">
        <f t="shared" si="3"/>
        <v>0</v>
      </c>
    </row>
    <row r="40" spans="1:19" x14ac:dyDescent="0.3">
      <c r="B40" s="21"/>
      <c r="C40" s="21"/>
      <c r="D40" s="21"/>
      <c r="E40" s="22"/>
      <c r="F40" s="22"/>
      <c r="G40" s="22"/>
      <c r="H40" s="22"/>
      <c r="I40" s="22"/>
      <c r="J40" s="22"/>
      <c r="K40" s="49">
        <f t="shared" si="0"/>
        <v>0</v>
      </c>
      <c r="L40" s="49">
        <f t="shared" si="1"/>
        <v>0</v>
      </c>
      <c r="M40" s="49">
        <f t="shared" si="2"/>
        <v>0</v>
      </c>
      <c r="N40" s="22"/>
      <c r="O40" s="22"/>
      <c r="P40" s="22"/>
      <c r="Q40" s="38">
        <f t="shared" si="3"/>
        <v>0</v>
      </c>
      <c r="R40" s="38">
        <f t="shared" si="3"/>
        <v>0</v>
      </c>
      <c r="S40" s="38">
        <f t="shared" si="3"/>
        <v>0</v>
      </c>
    </row>
    <row r="41" spans="1:19" x14ac:dyDescent="0.3">
      <c r="B41" s="21"/>
      <c r="C41" s="21"/>
      <c r="D41" s="21"/>
      <c r="E41" s="22"/>
      <c r="F41" s="22"/>
      <c r="G41" s="22"/>
      <c r="H41" s="22"/>
      <c r="I41" s="22"/>
      <c r="J41" s="22"/>
      <c r="K41" s="49">
        <f t="shared" si="0"/>
        <v>0</v>
      </c>
      <c r="L41" s="49">
        <f t="shared" si="1"/>
        <v>0</v>
      </c>
      <c r="M41" s="49">
        <f t="shared" si="2"/>
        <v>0</v>
      </c>
      <c r="N41" s="22"/>
      <c r="O41" s="22"/>
      <c r="P41" s="22"/>
      <c r="Q41" s="38">
        <f t="shared" si="3"/>
        <v>0</v>
      </c>
      <c r="R41" s="38">
        <f t="shared" si="3"/>
        <v>0</v>
      </c>
      <c r="S41" s="38">
        <f t="shared" si="3"/>
        <v>0</v>
      </c>
    </row>
    <row r="42" spans="1:19" ht="27" x14ac:dyDescent="0.3">
      <c r="B42" s="17" t="s">
        <v>92</v>
      </c>
      <c r="C42" s="174">
        <f t="shared" ref="C42:D42" si="4">SUM(C38:C41)</f>
        <v>15840</v>
      </c>
      <c r="D42" s="174">
        <f t="shared" si="4"/>
        <v>15840</v>
      </c>
      <c r="E42" s="37">
        <f>SUM(E38:E41)</f>
        <v>5760</v>
      </c>
      <c r="F42" s="37">
        <f t="shared" ref="F42:J42" si="5">SUM(F38:F41)</f>
        <v>5760</v>
      </c>
      <c r="G42" s="37">
        <f t="shared" si="5"/>
        <v>5760</v>
      </c>
      <c r="H42" s="37">
        <f t="shared" si="5"/>
        <v>0</v>
      </c>
      <c r="I42" s="37">
        <f t="shared" si="5"/>
        <v>0</v>
      </c>
      <c r="J42" s="37">
        <f t="shared" si="5"/>
        <v>0</v>
      </c>
      <c r="K42" s="37">
        <f>C42+E42+H42</f>
        <v>21600</v>
      </c>
      <c r="L42" s="37">
        <f>C42+F42+I42</f>
        <v>21600</v>
      </c>
      <c r="M42" s="37">
        <f>C42+G42+J42</f>
        <v>21600</v>
      </c>
      <c r="N42" s="39" t="s">
        <v>2</v>
      </c>
      <c r="O42" s="39" t="s">
        <v>2</v>
      </c>
      <c r="P42" s="39" t="s">
        <v>2</v>
      </c>
      <c r="Q42" s="38" t="s">
        <v>2</v>
      </c>
      <c r="R42" s="38" t="s">
        <v>2</v>
      </c>
      <c r="S42" s="38" t="s">
        <v>2</v>
      </c>
    </row>
    <row r="43" spans="1:19" ht="27" x14ac:dyDescent="0.3">
      <c r="B43" s="17" t="s">
        <v>93</v>
      </c>
      <c r="C43" s="21"/>
      <c r="D43" s="21"/>
      <c r="E43" s="37" t="s">
        <v>34</v>
      </c>
      <c r="F43" s="37" t="s">
        <v>34</v>
      </c>
      <c r="G43" s="37" t="s">
        <v>34</v>
      </c>
      <c r="H43" s="37" t="s">
        <v>34</v>
      </c>
      <c r="I43" s="37" t="s">
        <v>34</v>
      </c>
      <c r="J43" s="37" t="s">
        <v>34</v>
      </c>
      <c r="K43" s="37">
        <f>C43</f>
        <v>0</v>
      </c>
      <c r="L43" s="37">
        <f>C43</f>
        <v>0</v>
      </c>
      <c r="M43" s="37">
        <f>C43</f>
        <v>0</v>
      </c>
      <c r="N43" s="39" t="s">
        <v>2</v>
      </c>
      <c r="O43" s="39" t="s">
        <v>2</v>
      </c>
      <c r="P43" s="39" t="s">
        <v>2</v>
      </c>
      <c r="Q43" s="38" t="s">
        <v>2</v>
      </c>
      <c r="R43" s="38" t="s">
        <v>2</v>
      </c>
      <c r="S43" s="38" t="s">
        <v>2</v>
      </c>
    </row>
    <row r="44" spans="1:19" x14ac:dyDescent="0.3">
      <c r="B44" s="17" t="s">
        <v>94</v>
      </c>
      <c r="C44" s="37">
        <f>SUM(C38:C41)</f>
        <v>15840</v>
      </c>
      <c r="D44" s="37">
        <f>SUM(D38:D41)</f>
        <v>15840</v>
      </c>
      <c r="E44" s="37">
        <f>E42</f>
        <v>5760</v>
      </c>
      <c r="F44" s="37">
        <f t="shared" ref="F44:J44" si="6">F42</f>
        <v>5760</v>
      </c>
      <c r="G44" s="37">
        <f t="shared" si="6"/>
        <v>5760</v>
      </c>
      <c r="H44" s="37">
        <f t="shared" si="6"/>
        <v>0</v>
      </c>
      <c r="I44" s="37">
        <f t="shared" si="6"/>
        <v>0</v>
      </c>
      <c r="J44" s="37">
        <f t="shared" si="6"/>
        <v>0</v>
      </c>
      <c r="K44" s="39">
        <f>K42+K43</f>
        <v>21600</v>
      </c>
      <c r="L44" s="39">
        <f t="shared" ref="L44:M44" si="7">L42+L43</f>
        <v>21600</v>
      </c>
      <c r="M44" s="39">
        <f t="shared" si="7"/>
        <v>21600</v>
      </c>
      <c r="N44" s="39">
        <f>SUM(N38:N41)</f>
        <v>0</v>
      </c>
      <c r="O44" s="39">
        <f t="shared" ref="O44:P44" si="8">SUM(O38:O41)</f>
        <v>0</v>
      </c>
      <c r="P44" s="39">
        <f t="shared" si="8"/>
        <v>0</v>
      </c>
      <c r="Q44" s="38">
        <f>K44+N44</f>
        <v>21600</v>
      </c>
      <c r="R44" s="38">
        <f>L44+O44</f>
        <v>21600</v>
      </c>
      <c r="S44" s="38">
        <f>M44+P44</f>
        <v>21600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topLeftCell="D34" zoomScaleNormal="100" workbookViewId="0">
      <selection activeCell="E44" sqref="E44"/>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1011</v>
      </c>
      <c r="E5" s="23" t="s">
        <v>44</v>
      </c>
      <c r="F5" s="19">
        <v>2023</v>
      </c>
      <c r="H5" s="2"/>
      <c r="I5" s="2"/>
      <c r="J5" s="2"/>
    </row>
    <row r="6" spans="1:23" ht="26.4" x14ac:dyDescent="0.3">
      <c r="B6" s="23" t="s">
        <v>41</v>
      </c>
      <c r="C6" s="64" t="s">
        <v>121</v>
      </c>
      <c r="E6" s="23" t="s">
        <v>45</v>
      </c>
      <c r="F6" s="19" t="s">
        <v>216</v>
      </c>
      <c r="H6" s="2"/>
      <c r="I6" s="2"/>
      <c r="J6" s="2"/>
    </row>
    <row r="7" spans="1:23" ht="18" customHeight="1" x14ac:dyDescent="0.3">
      <c r="B7" s="23" t="s">
        <v>42</v>
      </c>
      <c r="C7" s="19">
        <v>12008</v>
      </c>
      <c r="H7" s="2"/>
      <c r="I7" s="2"/>
      <c r="J7" s="2"/>
    </row>
    <row r="8" spans="1:23" ht="211.2" x14ac:dyDescent="0.3">
      <c r="B8" s="23" t="s">
        <v>43</v>
      </c>
      <c r="C8" s="64" t="s">
        <v>738</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59" x14ac:dyDescent="0.35">
      <c r="B13" s="20" t="s">
        <v>17</v>
      </c>
      <c r="C13" s="147" t="s">
        <v>445</v>
      </c>
      <c r="D13" s="147" t="s">
        <v>446</v>
      </c>
      <c r="E13" s="147" t="s">
        <v>447</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40" t="s">
        <v>106</v>
      </c>
      <c r="G18" s="40" t="s">
        <v>107</v>
      </c>
      <c r="H18" s="40" t="s">
        <v>1</v>
      </c>
      <c r="I18" s="40" t="s">
        <v>3</v>
      </c>
      <c r="J18" s="40" t="s">
        <v>102</v>
      </c>
      <c r="K18" s="468"/>
    </row>
    <row r="19" spans="1:11" ht="15" customHeight="1" x14ac:dyDescent="0.3">
      <c r="B19" s="20" t="s">
        <v>422</v>
      </c>
      <c r="C19" s="20" t="s">
        <v>229</v>
      </c>
      <c r="D19" s="20" t="s">
        <v>18</v>
      </c>
      <c r="E19" s="20" t="s">
        <v>370</v>
      </c>
      <c r="F19" s="20"/>
      <c r="G19" s="20">
        <v>10</v>
      </c>
      <c r="H19" s="223">
        <v>31</v>
      </c>
      <c r="I19" s="223">
        <v>43</v>
      </c>
      <c r="J19" s="223">
        <v>43</v>
      </c>
      <c r="K19" s="20"/>
    </row>
    <row r="20" spans="1:11" x14ac:dyDescent="0.3">
      <c r="B20" s="20" t="s">
        <v>423</v>
      </c>
      <c r="C20" s="20" t="s">
        <v>287</v>
      </c>
      <c r="D20" s="20" t="s">
        <v>15</v>
      </c>
      <c r="E20" s="20" t="s">
        <v>370</v>
      </c>
      <c r="F20" s="20"/>
      <c r="G20" s="20">
        <v>8405.2999999999993</v>
      </c>
      <c r="H20" s="20">
        <v>27900</v>
      </c>
      <c r="I20" s="20">
        <v>38700</v>
      </c>
      <c r="J20" s="20">
        <v>38700</v>
      </c>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39" t="s">
        <v>57</v>
      </c>
      <c r="D36" s="39"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39" t="s">
        <v>8</v>
      </c>
      <c r="D37" s="39" t="s">
        <v>0</v>
      </c>
      <c r="E37" s="37" t="s">
        <v>1</v>
      </c>
      <c r="F37" s="37" t="s">
        <v>3</v>
      </c>
      <c r="G37" s="37" t="s">
        <v>102</v>
      </c>
      <c r="H37" s="37" t="s">
        <v>1</v>
      </c>
      <c r="I37" s="37" t="s">
        <v>3</v>
      </c>
      <c r="J37" s="37" t="s">
        <v>102</v>
      </c>
      <c r="K37" s="37" t="s">
        <v>10</v>
      </c>
      <c r="L37" s="37" t="s">
        <v>9</v>
      </c>
      <c r="M37" s="37" t="s">
        <v>103</v>
      </c>
      <c r="N37" s="37" t="s">
        <v>10</v>
      </c>
      <c r="O37" s="37" t="s">
        <v>9</v>
      </c>
      <c r="P37" s="37" t="s">
        <v>103</v>
      </c>
      <c r="Q37" s="38" t="s">
        <v>1</v>
      </c>
      <c r="R37" s="38" t="s">
        <v>3</v>
      </c>
      <c r="S37" s="38" t="s">
        <v>102</v>
      </c>
    </row>
    <row r="38" spans="1:19" x14ac:dyDescent="0.3">
      <c r="B38" s="21" t="s">
        <v>413</v>
      </c>
      <c r="C38" s="21"/>
      <c r="D38" s="21">
        <v>27900</v>
      </c>
      <c r="E38" s="22">
        <v>39600</v>
      </c>
      <c r="F38" s="22">
        <v>43200</v>
      </c>
      <c r="G38" s="22">
        <v>43200</v>
      </c>
      <c r="H38" s="22"/>
      <c r="I38" s="22"/>
      <c r="J38" s="22"/>
      <c r="K38" s="37">
        <f>C38+E38+H38</f>
        <v>39600</v>
      </c>
      <c r="L38" s="37">
        <f>C38+F38+I38</f>
        <v>43200</v>
      </c>
      <c r="M38" s="37">
        <f>C38+G38+J38</f>
        <v>43200</v>
      </c>
      <c r="N38" s="22"/>
      <c r="O38" s="22"/>
      <c r="P38" s="22"/>
      <c r="Q38" s="38">
        <f>K38+N38</f>
        <v>39600</v>
      </c>
      <c r="R38" s="38">
        <f>L38+O38</f>
        <v>43200</v>
      </c>
      <c r="S38" s="38">
        <f>M38+P38</f>
        <v>43200</v>
      </c>
    </row>
    <row r="39" spans="1:19" x14ac:dyDescent="0.3">
      <c r="B39" s="21"/>
      <c r="C39" s="21"/>
      <c r="D39" s="21"/>
      <c r="E39" s="22"/>
      <c r="F39" s="22"/>
      <c r="G39" s="22"/>
      <c r="H39" s="22"/>
      <c r="I39" s="22"/>
      <c r="J39" s="22"/>
      <c r="K39" s="49">
        <f t="shared" ref="K39:K41" si="0">C39+E39+H39</f>
        <v>0</v>
      </c>
      <c r="L39" s="49">
        <f t="shared" ref="L39:L41" si="1">C39+F39+I39</f>
        <v>0</v>
      </c>
      <c r="M39" s="49">
        <f t="shared" ref="M39:M41" si="2">C39+G39+J39</f>
        <v>0</v>
      </c>
      <c r="N39" s="22"/>
      <c r="O39" s="22"/>
      <c r="P39" s="22"/>
      <c r="Q39" s="38">
        <f t="shared" ref="Q39:S41" si="3">K39+N39</f>
        <v>0</v>
      </c>
      <c r="R39" s="38">
        <f t="shared" si="3"/>
        <v>0</v>
      </c>
      <c r="S39" s="38">
        <f t="shared" si="3"/>
        <v>0</v>
      </c>
    </row>
    <row r="40" spans="1:19" x14ac:dyDescent="0.3">
      <c r="B40" s="21"/>
      <c r="C40" s="21"/>
      <c r="D40" s="21"/>
      <c r="E40" s="22"/>
      <c r="F40" s="22"/>
      <c r="G40" s="22"/>
      <c r="H40" s="22"/>
      <c r="I40" s="22"/>
      <c r="J40" s="22"/>
      <c r="K40" s="49">
        <f t="shared" si="0"/>
        <v>0</v>
      </c>
      <c r="L40" s="49">
        <f t="shared" si="1"/>
        <v>0</v>
      </c>
      <c r="M40" s="49">
        <f t="shared" si="2"/>
        <v>0</v>
      </c>
      <c r="N40" s="22"/>
      <c r="O40" s="22"/>
      <c r="P40" s="22"/>
      <c r="Q40" s="38">
        <f t="shared" si="3"/>
        <v>0</v>
      </c>
      <c r="R40" s="38">
        <f t="shared" si="3"/>
        <v>0</v>
      </c>
      <c r="S40" s="38">
        <f t="shared" si="3"/>
        <v>0</v>
      </c>
    </row>
    <row r="41" spans="1:19" x14ac:dyDescent="0.3">
      <c r="B41" s="21"/>
      <c r="C41" s="21"/>
      <c r="D41" s="21"/>
      <c r="E41" s="22"/>
      <c r="F41" s="22"/>
      <c r="G41" s="22"/>
      <c r="H41" s="22"/>
      <c r="I41" s="22"/>
      <c r="J41" s="22"/>
      <c r="K41" s="49">
        <f t="shared" si="0"/>
        <v>0</v>
      </c>
      <c r="L41" s="49">
        <f t="shared" si="1"/>
        <v>0</v>
      </c>
      <c r="M41" s="49">
        <f t="shared" si="2"/>
        <v>0</v>
      </c>
      <c r="N41" s="22"/>
      <c r="O41" s="22"/>
      <c r="P41" s="22"/>
      <c r="Q41" s="38">
        <f t="shared" si="3"/>
        <v>0</v>
      </c>
      <c r="R41" s="38">
        <f t="shared" si="3"/>
        <v>0</v>
      </c>
      <c r="S41" s="38">
        <f t="shared" si="3"/>
        <v>0</v>
      </c>
    </row>
    <row r="42" spans="1:19" ht="27" x14ac:dyDescent="0.3">
      <c r="B42" s="17" t="s">
        <v>92</v>
      </c>
      <c r="C42" s="174">
        <f t="shared" ref="C42:D42" si="4">SUM(C38:C41)</f>
        <v>0</v>
      </c>
      <c r="D42" s="174">
        <f t="shared" si="4"/>
        <v>27900</v>
      </c>
      <c r="E42" s="37">
        <f>SUM(E38:E41)</f>
        <v>39600</v>
      </c>
      <c r="F42" s="37">
        <f t="shared" ref="F42:J42" si="5">SUM(F38:F41)</f>
        <v>43200</v>
      </c>
      <c r="G42" s="37">
        <f t="shared" si="5"/>
        <v>43200</v>
      </c>
      <c r="H42" s="37">
        <f t="shared" si="5"/>
        <v>0</v>
      </c>
      <c r="I42" s="37">
        <f t="shared" si="5"/>
        <v>0</v>
      </c>
      <c r="J42" s="37">
        <f t="shared" si="5"/>
        <v>0</v>
      </c>
      <c r="K42" s="37">
        <f>C42+E42+H42</f>
        <v>39600</v>
      </c>
      <c r="L42" s="37">
        <f>C42+F42+I42</f>
        <v>43200</v>
      </c>
      <c r="M42" s="37">
        <f>C42+G42+J42</f>
        <v>43200</v>
      </c>
      <c r="N42" s="39" t="s">
        <v>2</v>
      </c>
      <c r="O42" s="39" t="s">
        <v>2</v>
      </c>
      <c r="P42" s="39" t="s">
        <v>2</v>
      </c>
      <c r="Q42" s="38" t="s">
        <v>2</v>
      </c>
      <c r="R42" s="38" t="s">
        <v>2</v>
      </c>
      <c r="S42" s="38" t="s">
        <v>2</v>
      </c>
    </row>
    <row r="43" spans="1:19" ht="27" x14ac:dyDescent="0.3">
      <c r="B43" s="17" t="s">
        <v>93</v>
      </c>
      <c r="C43" s="21"/>
      <c r="D43" s="21"/>
      <c r="E43" s="37" t="s">
        <v>34</v>
      </c>
      <c r="F43" s="37" t="s">
        <v>34</v>
      </c>
      <c r="G43" s="37" t="s">
        <v>34</v>
      </c>
      <c r="H43" s="37" t="s">
        <v>34</v>
      </c>
      <c r="I43" s="37" t="s">
        <v>34</v>
      </c>
      <c r="J43" s="37" t="s">
        <v>34</v>
      </c>
      <c r="K43" s="37">
        <f>C43</f>
        <v>0</v>
      </c>
      <c r="L43" s="37">
        <f>C43</f>
        <v>0</v>
      </c>
      <c r="M43" s="37">
        <f>C43</f>
        <v>0</v>
      </c>
      <c r="N43" s="39" t="s">
        <v>2</v>
      </c>
      <c r="O43" s="39" t="s">
        <v>2</v>
      </c>
      <c r="P43" s="39" t="s">
        <v>2</v>
      </c>
      <c r="Q43" s="38" t="s">
        <v>2</v>
      </c>
      <c r="R43" s="38" t="s">
        <v>2</v>
      </c>
      <c r="S43" s="38" t="s">
        <v>2</v>
      </c>
    </row>
    <row r="44" spans="1:19" x14ac:dyDescent="0.3">
      <c r="B44" s="17" t="s">
        <v>94</v>
      </c>
      <c r="C44" s="37">
        <f>SUM(C38:C41)</f>
        <v>0</v>
      </c>
      <c r="D44" s="37">
        <f>SUM(D38:D41)</f>
        <v>27900</v>
      </c>
      <c r="E44" s="37">
        <f>E42</f>
        <v>39600</v>
      </c>
      <c r="F44" s="37">
        <f t="shared" ref="F44:J44" si="6">F42</f>
        <v>43200</v>
      </c>
      <c r="G44" s="37">
        <f t="shared" si="6"/>
        <v>43200</v>
      </c>
      <c r="H44" s="37">
        <f t="shared" si="6"/>
        <v>0</v>
      </c>
      <c r="I44" s="37">
        <f t="shared" si="6"/>
        <v>0</v>
      </c>
      <c r="J44" s="37">
        <f t="shared" si="6"/>
        <v>0</v>
      </c>
      <c r="K44" s="39">
        <f>K42+K43</f>
        <v>39600</v>
      </c>
      <c r="L44" s="39">
        <f t="shared" ref="L44:M44" si="7">L42+L43</f>
        <v>43200</v>
      </c>
      <c r="M44" s="39">
        <f t="shared" si="7"/>
        <v>43200</v>
      </c>
      <c r="N44" s="39">
        <f>SUM(N38:N41)</f>
        <v>0</v>
      </c>
      <c r="O44" s="39">
        <f t="shared" ref="O44:P44" si="8">SUM(O38:O41)</f>
        <v>0</v>
      </c>
      <c r="P44" s="39">
        <f t="shared" si="8"/>
        <v>0</v>
      </c>
      <c r="Q44" s="38">
        <f>K44+N44</f>
        <v>39600</v>
      </c>
      <c r="R44" s="38">
        <f>L44+O44</f>
        <v>43200</v>
      </c>
      <c r="S44" s="38">
        <f>M44+P44</f>
        <v>43200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7409"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17410"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17411"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17412"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topLeftCell="E31" zoomScaleNormal="100" workbookViewId="0">
      <selection activeCell="E38" sqref="E38"/>
    </sheetView>
  </sheetViews>
  <sheetFormatPr defaultRowHeight="33" customHeight="1"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7.109375" customWidth="1"/>
    <col min="13" max="13" width="7.6640625" customWidth="1"/>
    <col min="14" max="14" width="9.5546875" customWidth="1"/>
    <col min="15" max="15" width="8.109375" customWidth="1"/>
    <col min="16" max="16" width="8" customWidth="1"/>
    <col min="21" max="23" width="0" hidden="1" customWidth="1"/>
  </cols>
  <sheetData>
    <row r="1" spans="1:23" ht="33" customHeight="1" x14ac:dyDescent="0.3">
      <c r="A1" s="1" t="s">
        <v>33</v>
      </c>
      <c r="C1" s="1"/>
      <c r="D1" s="1"/>
      <c r="E1" s="1"/>
      <c r="F1" s="1"/>
      <c r="G1" s="1"/>
      <c r="H1" s="1"/>
      <c r="I1" s="1"/>
      <c r="J1" s="1"/>
      <c r="U1" s="4" t="s">
        <v>11</v>
      </c>
      <c r="V1" s="4" t="s">
        <v>12</v>
      </c>
      <c r="W1" s="4" t="s">
        <v>13</v>
      </c>
    </row>
    <row r="2" spans="1:23" ht="33" customHeight="1" x14ac:dyDescent="0.3">
      <c r="A2" s="5"/>
      <c r="C2" s="5"/>
      <c r="D2" s="5"/>
      <c r="E2" s="5"/>
      <c r="F2" s="5"/>
      <c r="G2" s="5"/>
      <c r="H2" s="5"/>
      <c r="I2" s="5"/>
      <c r="J2" s="5"/>
      <c r="U2" s="4" t="s">
        <v>14</v>
      </c>
      <c r="V2" s="4" t="s">
        <v>15</v>
      </c>
      <c r="W2" s="4"/>
    </row>
    <row r="3" spans="1:23" ht="33" customHeight="1" x14ac:dyDescent="0.35">
      <c r="A3" s="6" t="s">
        <v>16</v>
      </c>
      <c r="C3" s="7"/>
      <c r="D3" s="7"/>
      <c r="E3" s="7"/>
      <c r="F3" s="7"/>
      <c r="G3" s="5"/>
      <c r="H3" s="5"/>
      <c r="I3" s="5"/>
      <c r="J3" s="5"/>
      <c r="U3" s="4" t="s">
        <v>17</v>
      </c>
      <c r="V3" s="4" t="s">
        <v>18</v>
      </c>
      <c r="W3" s="4"/>
    </row>
    <row r="4" spans="1:23" ht="33" customHeight="1" x14ac:dyDescent="0.35">
      <c r="B4" s="8"/>
      <c r="C4" s="8"/>
      <c r="D4" s="8"/>
      <c r="E4" s="8"/>
      <c r="F4" s="8"/>
      <c r="G4" s="2"/>
      <c r="H4" s="2"/>
      <c r="I4" s="2"/>
      <c r="J4" s="2"/>
      <c r="U4" s="4" t="s">
        <v>19</v>
      </c>
      <c r="V4" s="4"/>
    </row>
    <row r="5" spans="1:23" ht="33" customHeight="1" x14ac:dyDescent="0.3">
      <c r="B5" s="23" t="s">
        <v>40</v>
      </c>
      <c r="C5" s="64">
        <v>1011</v>
      </c>
      <c r="E5" s="23" t="s">
        <v>44</v>
      </c>
      <c r="F5" s="19">
        <v>2023</v>
      </c>
      <c r="H5" s="2"/>
      <c r="I5" s="2"/>
      <c r="J5" s="2"/>
    </row>
    <row r="6" spans="1:23" ht="72.75" customHeight="1" x14ac:dyDescent="0.3">
      <c r="B6" s="23" t="s">
        <v>41</v>
      </c>
      <c r="C6" s="64" t="s">
        <v>715</v>
      </c>
      <c r="E6" s="23" t="s">
        <v>45</v>
      </c>
      <c r="F6" s="19" t="s">
        <v>216</v>
      </c>
      <c r="H6" s="2"/>
      <c r="I6" s="2"/>
      <c r="J6" s="2"/>
    </row>
    <row r="7" spans="1:23" ht="33" customHeight="1" x14ac:dyDescent="0.3">
      <c r="B7" s="23" t="s">
        <v>42</v>
      </c>
      <c r="C7" s="64">
        <v>12009</v>
      </c>
      <c r="H7" s="2"/>
      <c r="I7" s="2"/>
      <c r="J7" s="2"/>
    </row>
    <row r="8" spans="1:23" ht="197.25" customHeight="1" x14ac:dyDescent="0.3">
      <c r="B8" s="23" t="s">
        <v>43</v>
      </c>
      <c r="C8" s="64" t="s">
        <v>721</v>
      </c>
      <c r="H8" s="2"/>
      <c r="I8" s="2"/>
      <c r="J8" s="2"/>
    </row>
    <row r="9" spans="1:23" ht="33" customHeight="1" x14ac:dyDescent="0.3">
      <c r="B9" s="5"/>
      <c r="C9" s="5"/>
      <c r="D9" s="5"/>
      <c r="E9" s="5"/>
      <c r="F9" s="2"/>
      <c r="G9" s="2"/>
      <c r="H9" s="2"/>
      <c r="I9" s="2"/>
      <c r="J9" s="2"/>
    </row>
    <row r="10" spans="1:23" ht="33" customHeight="1" x14ac:dyDescent="0.35">
      <c r="A10" s="6" t="s">
        <v>20</v>
      </c>
      <c r="C10" s="2"/>
      <c r="D10" s="2"/>
      <c r="E10" s="2"/>
      <c r="F10" s="2"/>
      <c r="G10" s="2"/>
      <c r="H10" s="2"/>
      <c r="I10" s="2"/>
      <c r="J10" s="2"/>
    </row>
    <row r="11" spans="1:23" ht="33" customHeight="1" x14ac:dyDescent="0.3">
      <c r="B11" s="2"/>
      <c r="C11" s="2"/>
      <c r="D11" s="2"/>
      <c r="E11" s="2"/>
      <c r="F11" s="2"/>
      <c r="G11" s="2"/>
      <c r="H11" s="2"/>
      <c r="I11" s="2"/>
      <c r="J11" s="2"/>
    </row>
    <row r="12" spans="1:23" ht="61.5" customHeight="1" x14ac:dyDescent="0.3">
      <c r="B12" s="9" t="s">
        <v>46</v>
      </c>
      <c r="C12" s="29" t="s">
        <v>47</v>
      </c>
      <c r="D12" s="29" t="s">
        <v>48</v>
      </c>
      <c r="E12" s="29" t="s">
        <v>49</v>
      </c>
      <c r="F12" s="2"/>
      <c r="G12" s="2"/>
      <c r="H12" s="2"/>
      <c r="I12" s="2"/>
      <c r="J12" s="2"/>
    </row>
    <row r="13" spans="1:23" ht="199.5" customHeight="1" x14ac:dyDescent="0.35">
      <c r="B13" s="20" t="s">
        <v>17</v>
      </c>
      <c r="C13" s="147" t="s">
        <v>442</v>
      </c>
      <c r="D13" s="147" t="s">
        <v>443</v>
      </c>
      <c r="E13" s="147" t="s">
        <v>444</v>
      </c>
      <c r="F13" s="8"/>
      <c r="G13" s="2"/>
      <c r="H13" s="2"/>
      <c r="I13" s="2"/>
      <c r="J13" s="8"/>
    </row>
    <row r="14" spans="1:23" ht="33" customHeight="1" x14ac:dyDescent="0.35">
      <c r="B14" s="10"/>
      <c r="C14" s="10"/>
      <c r="D14" s="10"/>
      <c r="E14" s="10"/>
      <c r="F14" s="2"/>
      <c r="G14" s="2"/>
      <c r="H14" s="2"/>
      <c r="I14" s="2"/>
      <c r="J14" s="8"/>
    </row>
    <row r="15" spans="1:23" ht="33" customHeight="1" x14ac:dyDescent="0.35">
      <c r="A15" s="6" t="s">
        <v>21</v>
      </c>
      <c r="C15" s="2"/>
      <c r="D15" s="2"/>
      <c r="E15" s="2"/>
      <c r="F15" s="2"/>
      <c r="G15" s="2"/>
      <c r="H15" s="2"/>
      <c r="I15" s="2"/>
      <c r="J15" s="8"/>
    </row>
    <row r="16" spans="1:23" ht="33" customHeight="1" x14ac:dyDescent="0.35">
      <c r="B16" s="10"/>
      <c r="C16" s="2"/>
      <c r="D16" s="2"/>
      <c r="E16" s="2"/>
      <c r="F16" s="2"/>
      <c r="G16" s="2"/>
      <c r="H16" s="2"/>
      <c r="I16" s="2"/>
      <c r="J16" s="8"/>
    </row>
    <row r="17" spans="1:11" ht="33" customHeight="1" x14ac:dyDescent="0.3">
      <c r="B17" s="469" t="s">
        <v>50</v>
      </c>
      <c r="C17" s="469" t="s">
        <v>51</v>
      </c>
      <c r="D17" s="469" t="s">
        <v>52</v>
      </c>
      <c r="E17" s="469" t="s">
        <v>53</v>
      </c>
      <c r="F17" s="468" t="s">
        <v>54</v>
      </c>
      <c r="G17" s="468"/>
      <c r="H17" s="468"/>
      <c r="I17" s="468"/>
      <c r="J17" s="468"/>
      <c r="K17" s="468" t="s">
        <v>55</v>
      </c>
    </row>
    <row r="18" spans="1:11" ht="33" customHeight="1" x14ac:dyDescent="0.3">
      <c r="B18" s="469"/>
      <c r="C18" s="469"/>
      <c r="D18" s="469"/>
      <c r="E18" s="469"/>
      <c r="F18" s="294" t="s">
        <v>106</v>
      </c>
      <c r="G18" s="294" t="s">
        <v>107</v>
      </c>
      <c r="H18" s="294" t="s">
        <v>1</v>
      </c>
      <c r="I18" s="294" t="s">
        <v>3</v>
      </c>
      <c r="J18" s="294" t="s">
        <v>102</v>
      </c>
      <c r="K18" s="468"/>
    </row>
    <row r="19" spans="1:11" ht="33" customHeight="1" x14ac:dyDescent="0.3">
      <c r="B19" s="20" t="s">
        <v>422</v>
      </c>
      <c r="C19" s="20" t="s">
        <v>229</v>
      </c>
      <c r="D19" s="20" t="s">
        <v>18</v>
      </c>
      <c r="E19" s="20" t="s">
        <v>370</v>
      </c>
      <c r="F19" s="20"/>
      <c r="G19" s="20">
        <v>10</v>
      </c>
      <c r="H19" s="111">
        <v>44</v>
      </c>
      <c r="I19" s="111">
        <v>48</v>
      </c>
      <c r="J19" s="111">
        <v>48</v>
      </c>
      <c r="K19" s="20"/>
    </row>
    <row r="20" spans="1:11" ht="33" customHeight="1" x14ac:dyDescent="0.3">
      <c r="B20" s="20" t="s">
        <v>423</v>
      </c>
      <c r="C20" s="20" t="s">
        <v>287</v>
      </c>
      <c r="D20" s="20" t="s">
        <v>15</v>
      </c>
      <c r="E20" s="20" t="s">
        <v>370</v>
      </c>
      <c r="F20" s="20"/>
      <c r="G20" s="20">
        <v>12000</v>
      </c>
      <c r="H20" s="213" t="s">
        <v>722</v>
      </c>
      <c r="I20" s="213" t="s">
        <v>723</v>
      </c>
      <c r="J20" s="213" t="s">
        <v>723</v>
      </c>
      <c r="K20" s="20"/>
    </row>
    <row r="21" spans="1:11" ht="33" customHeight="1" x14ac:dyDescent="0.3">
      <c r="B21" s="20"/>
      <c r="C21" s="20"/>
      <c r="D21" s="20"/>
      <c r="E21" s="20"/>
      <c r="F21" s="20"/>
      <c r="G21" s="20"/>
      <c r="H21" s="20"/>
      <c r="I21" s="20"/>
      <c r="J21" s="20"/>
      <c r="K21" s="20"/>
    </row>
    <row r="22" spans="1:11" ht="33" customHeight="1" x14ac:dyDescent="0.3">
      <c r="B22" s="20"/>
      <c r="C22" s="20"/>
      <c r="D22" s="20"/>
      <c r="E22" s="20"/>
      <c r="F22" s="20"/>
      <c r="G22" s="20"/>
      <c r="H22" s="20"/>
      <c r="I22" s="20"/>
      <c r="J22" s="20"/>
      <c r="K22" s="20"/>
    </row>
    <row r="23" spans="1:11" ht="33" customHeight="1" x14ac:dyDescent="0.3">
      <c r="B23" s="2"/>
      <c r="C23" s="2"/>
      <c r="D23" s="2"/>
      <c r="E23" s="2"/>
      <c r="F23" s="2"/>
      <c r="G23" s="2"/>
      <c r="H23" s="2"/>
      <c r="I23" s="2"/>
      <c r="J23" s="2"/>
    </row>
    <row r="24" spans="1:11" ht="33" customHeight="1" x14ac:dyDescent="0.3">
      <c r="A24" s="11" t="s">
        <v>22</v>
      </c>
      <c r="C24" s="12"/>
      <c r="D24" s="12"/>
      <c r="E24" s="12"/>
      <c r="F24" s="12"/>
      <c r="G24" s="12"/>
      <c r="H24" s="12"/>
      <c r="I24" s="12"/>
      <c r="J24" s="12"/>
    </row>
    <row r="25" spans="1:11" ht="33" customHeight="1" x14ac:dyDescent="0.3">
      <c r="A25" s="13"/>
      <c r="C25" s="14"/>
      <c r="D25" s="14"/>
      <c r="E25" s="14"/>
      <c r="F25" s="14"/>
      <c r="G25" s="14"/>
      <c r="H25" s="14"/>
      <c r="I25" s="14"/>
      <c r="J25" s="14"/>
    </row>
    <row r="26" spans="1:11" ht="33" customHeight="1" x14ac:dyDescent="0.3">
      <c r="A26" s="15" t="s">
        <v>23</v>
      </c>
      <c r="C26" s="16"/>
      <c r="D26" s="16"/>
      <c r="E26" s="12"/>
      <c r="F26" s="12"/>
      <c r="G26" s="12"/>
      <c r="H26" s="12"/>
      <c r="I26" s="12"/>
      <c r="J26" s="12"/>
    </row>
    <row r="27" spans="1:11" ht="33" customHeight="1" x14ac:dyDescent="0.3">
      <c r="B27" s="16"/>
      <c r="C27" s="16"/>
      <c r="D27" s="16"/>
      <c r="E27" s="12"/>
      <c r="F27" s="12"/>
      <c r="G27" s="12"/>
      <c r="H27" s="12"/>
      <c r="I27" s="12"/>
      <c r="J27" s="12"/>
    </row>
    <row r="28" spans="1:11" ht="33" customHeight="1" x14ac:dyDescent="0.3">
      <c r="B28" s="16"/>
      <c r="C28" s="16"/>
      <c r="D28" s="16"/>
      <c r="E28" s="12"/>
      <c r="F28" s="12"/>
      <c r="G28" s="12"/>
      <c r="H28" s="12"/>
      <c r="I28" s="12"/>
      <c r="J28" s="12"/>
    </row>
    <row r="29" spans="1:11" ht="33" customHeight="1" x14ac:dyDescent="0.3">
      <c r="B29" s="16"/>
      <c r="C29" s="16"/>
      <c r="D29" s="16"/>
      <c r="E29" s="12"/>
      <c r="F29" s="12"/>
      <c r="G29" s="12"/>
      <c r="H29" s="12"/>
      <c r="I29" s="12"/>
      <c r="J29" s="12"/>
    </row>
    <row r="30" spans="1:11" ht="33" customHeight="1" x14ac:dyDescent="0.3">
      <c r="B30" s="16"/>
      <c r="C30" s="16"/>
      <c r="D30" s="16"/>
      <c r="E30" s="12"/>
      <c r="F30" s="12"/>
      <c r="G30" s="12"/>
      <c r="H30" s="12"/>
      <c r="I30" s="12"/>
      <c r="J30" s="12"/>
    </row>
    <row r="31" spans="1:11" ht="33" customHeight="1" x14ac:dyDescent="0.3">
      <c r="A31" s="15" t="s">
        <v>24</v>
      </c>
      <c r="E31" s="12"/>
      <c r="F31" s="12"/>
      <c r="G31" s="12"/>
      <c r="H31" s="12"/>
      <c r="I31" s="12"/>
      <c r="J31" s="12"/>
    </row>
    <row r="32" spans="1:11" ht="33" customHeight="1" x14ac:dyDescent="0.3">
      <c r="B32" s="463"/>
      <c r="C32" s="464"/>
      <c r="D32" s="464"/>
      <c r="E32" s="465"/>
      <c r="F32" s="12"/>
      <c r="G32" s="12"/>
      <c r="H32" s="12"/>
      <c r="I32" s="12"/>
      <c r="J32" s="12"/>
    </row>
    <row r="33" spans="1:19" ht="33" customHeight="1" x14ac:dyDescent="0.3">
      <c r="B33" s="2"/>
      <c r="C33" s="2"/>
      <c r="D33" s="2"/>
      <c r="E33" s="12"/>
      <c r="F33" s="12"/>
      <c r="G33" s="12"/>
      <c r="H33" s="12"/>
      <c r="I33" s="12"/>
      <c r="J33" s="12"/>
    </row>
    <row r="34" spans="1:19" ht="33" customHeight="1" x14ac:dyDescent="0.35">
      <c r="A34" s="6" t="s">
        <v>25</v>
      </c>
    </row>
    <row r="36" spans="1:19" ht="33" customHeight="1" x14ac:dyDescent="0.3">
      <c r="B36" s="466" t="s">
        <v>56</v>
      </c>
      <c r="C36" s="292" t="s">
        <v>57</v>
      </c>
      <c r="D36" s="292" t="s">
        <v>58</v>
      </c>
      <c r="E36" s="467" t="s">
        <v>59</v>
      </c>
      <c r="F36" s="467"/>
      <c r="G36" s="467"/>
      <c r="H36" s="467" t="s">
        <v>60</v>
      </c>
      <c r="I36" s="467"/>
      <c r="J36" s="467"/>
      <c r="K36" s="467" t="s">
        <v>61</v>
      </c>
      <c r="L36" s="467"/>
      <c r="M36" s="467"/>
      <c r="N36" s="467" t="s">
        <v>62</v>
      </c>
      <c r="O36" s="467"/>
      <c r="P36" s="467"/>
      <c r="Q36" s="462" t="s">
        <v>63</v>
      </c>
      <c r="R36" s="462"/>
      <c r="S36" s="462"/>
    </row>
    <row r="37" spans="1:19" ht="33" customHeight="1" x14ac:dyDescent="0.3">
      <c r="B37" s="466"/>
      <c r="C37" s="292" t="s">
        <v>8</v>
      </c>
      <c r="D37" s="292" t="s">
        <v>0</v>
      </c>
      <c r="E37" s="294" t="s">
        <v>1</v>
      </c>
      <c r="F37" s="294" t="s">
        <v>3</v>
      </c>
      <c r="G37" s="294" t="s">
        <v>102</v>
      </c>
      <c r="H37" s="294" t="s">
        <v>1</v>
      </c>
      <c r="I37" s="294" t="s">
        <v>3</v>
      </c>
      <c r="J37" s="294" t="s">
        <v>102</v>
      </c>
      <c r="K37" s="294" t="s">
        <v>1</v>
      </c>
      <c r="L37" s="294" t="s">
        <v>3</v>
      </c>
      <c r="M37" s="294" t="s">
        <v>102</v>
      </c>
      <c r="N37" s="294" t="s">
        <v>1</v>
      </c>
      <c r="O37" s="294" t="s">
        <v>3</v>
      </c>
      <c r="P37" s="294" t="s">
        <v>102</v>
      </c>
      <c r="Q37" s="294" t="s">
        <v>1</v>
      </c>
      <c r="R37" s="294" t="s">
        <v>3</v>
      </c>
      <c r="S37" s="294" t="s">
        <v>102</v>
      </c>
    </row>
    <row r="38" spans="1:19" ht="33" customHeight="1" x14ac:dyDescent="0.3">
      <c r="B38" s="21"/>
      <c r="C38" s="21"/>
      <c r="D38" s="151">
        <v>37200</v>
      </c>
      <c r="E38" s="152" t="s">
        <v>722</v>
      </c>
      <c r="F38" s="152" t="s">
        <v>723</v>
      </c>
      <c r="G38" s="152" t="s">
        <v>723</v>
      </c>
      <c r="H38" s="152">
        <v>52800</v>
      </c>
      <c r="I38" s="152">
        <v>52800</v>
      </c>
      <c r="J38" s="152">
        <v>52800</v>
      </c>
      <c r="K38" s="152">
        <v>52800</v>
      </c>
      <c r="L38" s="152">
        <v>52800</v>
      </c>
      <c r="M38" s="152">
        <v>52800</v>
      </c>
      <c r="N38" s="152">
        <v>52800</v>
      </c>
      <c r="O38" s="152">
        <v>52800</v>
      </c>
      <c r="P38" s="152">
        <v>52800</v>
      </c>
      <c r="Q38" s="152">
        <v>52800</v>
      </c>
      <c r="R38" s="152">
        <v>52800</v>
      </c>
      <c r="S38" s="152">
        <v>52800</v>
      </c>
    </row>
    <row r="39" spans="1:19" ht="33" customHeight="1" x14ac:dyDescent="0.3">
      <c r="B39" s="21"/>
      <c r="C39" s="21"/>
      <c r="D39" s="21"/>
      <c r="E39" s="22"/>
      <c r="F39" s="22"/>
      <c r="G39" s="22"/>
      <c r="H39" s="22"/>
      <c r="I39" s="22"/>
      <c r="J39" s="22"/>
      <c r="K39" s="293">
        <f t="shared" ref="K39:M41" si="0">C39+E39+H39</f>
        <v>0</v>
      </c>
      <c r="L39" s="293">
        <f t="shared" si="0"/>
        <v>0</v>
      </c>
      <c r="M39" s="293">
        <f t="shared" si="0"/>
        <v>0</v>
      </c>
      <c r="N39" s="22"/>
      <c r="O39" s="22"/>
      <c r="P39" s="22"/>
      <c r="Q39" s="291">
        <f t="shared" ref="Q39:S41" si="1">K39+N39</f>
        <v>0</v>
      </c>
      <c r="R39" s="291">
        <f t="shared" si="1"/>
        <v>0</v>
      </c>
      <c r="S39" s="291">
        <f t="shared" si="1"/>
        <v>0</v>
      </c>
    </row>
    <row r="40" spans="1:19" ht="33" customHeight="1" x14ac:dyDescent="0.3">
      <c r="B40" s="21"/>
      <c r="C40" s="21"/>
      <c r="D40" s="21"/>
      <c r="E40" s="22"/>
      <c r="F40" s="22"/>
      <c r="G40" s="22"/>
      <c r="H40" s="22"/>
      <c r="I40" s="22"/>
      <c r="J40" s="22"/>
      <c r="K40" s="293">
        <f t="shared" si="0"/>
        <v>0</v>
      </c>
      <c r="L40" s="293">
        <f t="shared" si="0"/>
        <v>0</v>
      </c>
      <c r="M40" s="293">
        <f t="shared" si="0"/>
        <v>0</v>
      </c>
      <c r="N40" s="22"/>
      <c r="O40" s="22"/>
      <c r="P40" s="22"/>
      <c r="Q40" s="291">
        <f t="shared" si="1"/>
        <v>0</v>
      </c>
      <c r="R40" s="291">
        <f t="shared" si="1"/>
        <v>0</v>
      </c>
      <c r="S40" s="291">
        <f t="shared" si="1"/>
        <v>0</v>
      </c>
    </row>
    <row r="41" spans="1:19" ht="33" customHeight="1" x14ac:dyDescent="0.3">
      <c r="B41" s="21"/>
      <c r="C41" s="21"/>
      <c r="D41" s="21"/>
      <c r="E41" s="22"/>
      <c r="F41" s="22"/>
      <c r="G41" s="22"/>
      <c r="H41" s="22"/>
      <c r="I41" s="22"/>
      <c r="J41" s="22"/>
      <c r="K41" s="293">
        <f t="shared" si="0"/>
        <v>0</v>
      </c>
      <c r="L41" s="293">
        <f t="shared" si="0"/>
        <v>0</v>
      </c>
      <c r="M41" s="293">
        <f t="shared" si="0"/>
        <v>0</v>
      </c>
      <c r="N41" s="22"/>
      <c r="O41" s="22"/>
      <c r="P41" s="22"/>
      <c r="Q41" s="291">
        <f t="shared" si="1"/>
        <v>0</v>
      </c>
      <c r="R41" s="291">
        <f t="shared" si="1"/>
        <v>0</v>
      </c>
      <c r="S41" s="291">
        <f t="shared" si="1"/>
        <v>0</v>
      </c>
    </row>
    <row r="42" spans="1:19" ht="33" customHeight="1" x14ac:dyDescent="0.3">
      <c r="B42" s="17" t="s">
        <v>499</v>
      </c>
      <c r="C42" s="21"/>
      <c r="D42" s="21"/>
      <c r="E42" s="293">
        <f>SUM(E38:E41)</f>
        <v>0</v>
      </c>
      <c r="F42" s="293">
        <f t="shared" ref="F42:M42" si="2">SUM(F38:F41)</f>
        <v>0</v>
      </c>
      <c r="G42" s="293">
        <f t="shared" si="2"/>
        <v>0</v>
      </c>
      <c r="H42" s="293">
        <f t="shared" si="2"/>
        <v>52800</v>
      </c>
      <c r="I42" s="293">
        <f t="shared" si="2"/>
        <v>52800</v>
      </c>
      <c r="J42" s="293">
        <f t="shared" si="2"/>
        <v>52800</v>
      </c>
      <c r="K42" s="293">
        <f t="shared" si="2"/>
        <v>52800</v>
      </c>
      <c r="L42" s="293">
        <f t="shared" si="2"/>
        <v>52800</v>
      </c>
      <c r="M42" s="293">
        <f t="shared" si="2"/>
        <v>52800</v>
      </c>
      <c r="N42" s="292" t="s">
        <v>2</v>
      </c>
      <c r="O42" s="292" t="s">
        <v>2</v>
      </c>
      <c r="P42" s="292" t="s">
        <v>2</v>
      </c>
      <c r="Q42" s="291" t="s">
        <v>2</v>
      </c>
      <c r="R42" s="291" t="s">
        <v>2</v>
      </c>
      <c r="S42" s="291" t="s">
        <v>2</v>
      </c>
    </row>
    <row r="43" spans="1:19" ht="33" customHeight="1" x14ac:dyDescent="0.3">
      <c r="B43" s="17" t="s">
        <v>500</v>
      </c>
      <c r="C43" s="21"/>
      <c r="D43" s="21"/>
      <c r="E43" s="293" t="s">
        <v>34</v>
      </c>
      <c r="F43" s="293" t="s">
        <v>34</v>
      </c>
      <c r="G43" s="293" t="s">
        <v>34</v>
      </c>
      <c r="H43" s="293" t="s">
        <v>34</v>
      </c>
      <c r="I43" s="293" t="s">
        <v>34</v>
      </c>
      <c r="J43" s="293" t="s">
        <v>34</v>
      </c>
      <c r="K43" s="293">
        <f>C43</f>
        <v>0</v>
      </c>
      <c r="L43" s="293">
        <f>C43</f>
        <v>0</v>
      </c>
      <c r="M43" s="293">
        <f>C43</f>
        <v>0</v>
      </c>
      <c r="N43" s="292" t="s">
        <v>2</v>
      </c>
      <c r="O43" s="292" t="s">
        <v>2</v>
      </c>
      <c r="P43" s="292" t="s">
        <v>2</v>
      </c>
      <c r="Q43" s="291" t="s">
        <v>2</v>
      </c>
      <c r="R43" s="291" t="s">
        <v>2</v>
      </c>
      <c r="S43" s="291" t="s">
        <v>2</v>
      </c>
    </row>
    <row r="44" spans="1:19" ht="33" customHeight="1" x14ac:dyDescent="0.3">
      <c r="B44" s="17" t="s">
        <v>501</v>
      </c>
      <c r="C44" s="293">
        <f>C38</f>
        <v>0</v>
      </c>
      <c r="D44" s="293">
        <f t="shared" ref="D44:M44" si="3">D38</f>
        <v>37200</v>
      </c>
      <c r="E44" s="293" t="str">
        <f t="shared" si="3"/>
        <v>52,800․0</v>
      </c>
      <c r="F44" s="293" t="str">
        <f t="shared" si="3"/>
        <v>57,600․0</v>
      </c>
      <c r="G44" s="293" t="str">
        <f t="shared" si="3"/>
        <v>57,600․0</v>
      </c>
      <c r="H44" s="293">
        <f t="shared" si="3"/>
        <v>52800</v>
      </c>
      <c r="I44" s="293">
        <f t="shared" si="3"/>
        <v>52800</v>
      </c>
      <c r="J44" s="293">
        <f t="shared" si="3"/>
        <v>52800</v>
      </c>
      <c r="K44" s="293">
        <f t="shared" si="3"/>
        <v>52800</v>
      </c>
      <c r="L44" s="293">
        <f t="shared" si="3"/>
        <v>52800</v>
      </c>
      <c r="M44" s="293">
        <f t="shared" si="3"/>
        <v>52800</v>
      </c>
      <c r="N44" s="293">
        <f>N380</f>
        <v>0</v>
      </c>
      <c r="O44" s="292">
        <f>SUM(O38:O41)</f>
        <v>52800</v>
      </c>
      <c r="P44" s="292">
        <f>SUM(P38:P41)</f>
        <v>52800</v>
      </c>
      <c r="Q44" s="430">
        <f>Q38</f>
        <v>52800</v>
      </c>
      <c r="R44" s="430">
        <f t="shared" ref="R44:S44" si="4">R38</f>
        <v>52800</v>
      </c>
      <c r="S44" s="430">
        <f t="shared" si="4"/>
        <v>52800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 type="custom" allowBlank="1" showInputMessage="1" showErrorMessage="1" sqref="N39:P41">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8433"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18434"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18435"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18436"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mc:AlternateContent xmlns:mc="http://schemas.openxmlformats.org/markup-compatibility/2006">
          <mc:Choice Requires="x14">
            <control shapeId="18437" r:id="rId8" name="Check Box 5">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18438" r:id="rId9" name="Check Box 6">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18439" r:id="rId10" name="Check Box 7">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18440" r:id="rId11" name="Check Box 8">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mc:AlternateContent xmlns:mc="http://schemas.openxmlformats.org/markup-compatibility/2006">
          <mc:Choice Requires="x14">
            <control shapeId="18441" r:id="rId12" name="Check Box 9">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18442" r:id="rId13" name="Check Box 10">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18443" r:id="rId14" name="Check Box 11">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18444" r:id="rId15" name="Check Box 12">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topLeftCell="A22" zoomScaleNormal="100" workbookViewId="0">
      <selection activeCell="E38" sqref="E38"/>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1011</v>
      </c>
      <c r="E5" s="23" t="s">
        <v>44</v>
      </c>
      <c r="F5" s="19">
        <v>2024</v>
      </c>
      <c r="H5" s="2"/>
      <c r="I5" s="2"/>
      <c r="J5" s="2"/>
    </row>
    <row r="6" spans="1:23" ht="26.4" x14ac:dyDescent="0.3">
      <c r="B6" s="23" t="s">
        <v>41</v>
      </c>
      <c r="C6" s="64" t="s">
        <v>121</v>
      </c>
      <c r="E6" s="23" t="s">
        <v>45</v>
      </c>
      <c r="F6" s="19"/>
      <c r="H6" s="2"/>
      <c r="I6" s="2"/>
      <c r="J6" s="2"/>
    </row>
    <row r="7" spans="1:23" ht="18" customHeight="1" x14ac:dyDescent="0.3">
      <c r="B7" s="23" t="s">
        <v>42</v>
      </c>
      <c r="C7" s="19">
        <v>12010</v>
      </c>
      <c r="H7" s="2"/>
      <c r="I7" s="2"/>
      <c r="J7" s="2"/>
    </row>
    <row r="8" spans="1:23" ht="105.6" x14ac:dyDescent="0.3">
      <c r="B8" s="23" t="s">
        <v>43</v>
      </c>
      <c r="C8" s="64" t="s">
        <v>127</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58.8" x14ac:dyDescent="0.35">
      <c r="B13" s="20" t="s">
        <v>17</v>
      </c>
      <c r="C13" s="211" t="s">
        <v>457</v>
      </c>
      <c r="D13" s="211" t="s">
        <v>458</v>
      </c>
      <c r="E13" s="211" t="s">
        <v>459</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53" t="s">
        <v>106</v>
      </c>
      <c r="G18" s="53" t="s">
        <v>107</v>
      </c>
      <c r="H18" s="53" t="s">
        <v>1</v>
      </c>
      <c r="I18" s="53" t="s">
        <v>3</v>
      </c>
      <c r="J18" s="53" t="s">
        <v>102</v>
      </c>
      <c r="K18" s="468"/>
    </row>
    <row r="19" spans="1:11" ht="15" customHeight="1" x14ac:dyDescent="0.3">
      <c r="B19" s="232" t="s">
        <v>460</v>
      </c>
      <c r="C19" s="20" t="s">
        <v>229</v>
      </c>
      <c r="D19" s="20" t="s">
        <v>18</v>
      </c>
      <c r="E19" s="20" t="s">
        <v>452</v>
      </c>
      <c r="F19" s="20"/>
      <c r="G19" s="153">
        <v>38</v>
      </c>
      <c r="H19" s="233">
        <v>37.5</v>
      </c>
      <c r="I19" s="233">
        <v>37.5</v>
      </c>
      <c r="J19" s="233">
        <v>37.5</v>
      </c>
      <c r="K19" s="20"/>
    </row>
    <row r="20" spans="1:11" ht="21.6" x14ac:dyDescent="0.3">
      <c r="B20" s="232" t="s">
        <v>461</v>
      </c>
      <c r="C20" s="20" t="s">
        <v>462</v>
      </c>
      <c r="D20" s="20" t="s">
        <v>15</v>
      </c>
      <c r="E20" s="20" t="s">
        <v>370</v>
      </c>
      <c r="F20" s="20"/>
      <c r="G20" s="153">
        <v>6</v>
      </c>
      <c r="H20" s="234">
        <v>6</v>
      </c>
      <c r="I20" s="234">
        <v>6</v>
      </c>
      <c r="J20" s="234">
        <v>6</v>
      </c>
      <c r="K20" s="20"/>
    </row>
    <row r="21" spans="1:11" ht="21.6" x14ac:dyDescent="0.3">
      <c r="B21" s="232" t="s">
        <v>463</v>
      </c>
      <c r="C21" s="20" t="s">
        <v>462</v>
      </c>
      <c r="D21" s="20" t="s">
        <v>15</v>
      </c>
      <c r="E21" s="20" t="s">
        <v>370</v>
      </c>
      <c r="F21" s="20"/>
      <c r="G21" s="153">
        <v>60</v>
      </c>
      <c r="H21" s="234">
        <v>75</v>
      </c>
      <c r="I21" s="234">
        <v>75</v>
      </c>
      <c r="J21" s="234">
        <v>75</v>
      </c>
      <c r="K21" s="20"/>
    </row>
    <row r="22" spans="1:11" x14ac:dyDescent="0.3">
      <c r="B22" s="235" t="s">
        <v>464</v>
      </c>
      <c r="C22" s="147"/>
      <c r="D22" s="20" t="s">
        <v>15</v>
      </c>
      <c r="E22" s="20" t="s">
        <v>370</v>
      </c>
      <c r="F22" s="20"/>
      <c r="G22" s="153">
        <v>13680</v>
      </c>
      <c r="H22" s="236">
        <v>17100</v>
      </c>
      <c r="I22" s="236">
        <v>17100</v>
      </c>
      <c r="J22" s="236">
        <v>17100</v>
      </c>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f>H22-C38</f>
        <v>3420</v>
      </c>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39" t="s">
        <v>57</v>
      </c>
      <c r="D36" s="39"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52" t="s">
        <v>8</v>
      </c>
      <c r="D37" s="52" t="s">
        <v>0</v>
      </c>
      <c r="E37" s="50" t="s">
        <v>1</v>
      </c>
      <c r="F37" s="50" t="s">
        <v>3</v>
      </c>
      <c r="G37" s="50" t="s">
        <v>102</v>
      </c>
      <c r="H37" s="50" t="s">
        <v>1</v>
      </c>
      <c r="I37" s="50" t="s">
        <v>3</v>
      </c>
      <c r="J37" s="50" t="s">
        <v>102</v>
      </c>
      <c r="K37" s="50" t="s">
        <v>10</v>
      </c>
      <c r="L37" s="50" t="s">
        <v>9</v>
      </c>
      <c r="M37" s="50" t="s">
        <v>103</v>
      </c>
      <c r="N37" s="50" t="s">
        <v>10</v>
      </c>
      <c r="O37" s="50" t="s">
        <v>9</v>
      </c>
      <c r="P37" s="50" t="s">
        <v>103</v>
      </c>
      <c r="Q37" s="51" t="s">
        <v>1</v>
      </c>
      <c r="R37" s="51" t="s">
        <v>3</v>
      </c>
      <c r="S37" s="51" t="s">
        <v>102</v>
      </c>
    </row>
    <row r="38" spans="1:19" x14ac:dyDescent="0.3">
      <c r="B38" s="21" t="s">
        <v>413</v>
      </c>
      <c r="C38" s="21">
        <v>13680</v>
      </c>
      <c r="D38" s="21">
        <v>13680</v>
      </c>
      <c r="E38" s="22"/>
      <c r="F38" s="22"/>
      <c r="G38" s="22"/>
      <c r="H38" s="22"/>
      <c r="I38" s="22"/>
      <c r="J38" s="22"/>
      <c r="K38" s="37">
        <f>C38+E38+H38</f>
        <v>13680</v>
      </c>
      <c r="L38" s="37">
        <f>C38+F38+I38</f>
        <v>13680</v>
      </c>
      <c r="M38" s="37">
        <f>C38+G38+J38</f>
        <v>13680</v>
      </c>
      <c r="N38" s="22"/>
      <c r="O38" s="22"/>
      <c r="P38" s="22"/>
      <c r="Q38" s="38">
        <f>K38+N38</f>
        <v>13680</v>
      </c>
      <c r="R38" s="38">
        <f>L38+O38</f>
        <v>13680</v>
      </c>
      <c r="S38" s="38">
        <f>M38+P38</f>
        <v>13680</v>
      </c>
    </row>
    <row r="39" spans="1:19" x14ac:dyDescent="0.3">
      <c r="B39" s="21"/>
      <c r="C39" s="21"/>
      <c r="D39" s="21"/>
      <c r="E39" s="22"/>
      <c r="F39" s="22"/>
      <c r="G39" s="22"/>
      <c r="H39" s="22"/>
      <c r="I39" s="22"/>
      <c r="J39" s="22"/>
      <c r="K39" s="37">
        <f t="shared" ref="K39:M41" si="0">C39+E39+H39</f>
        <v>0</v>
      </c>
      <c r="L39" s="37">
        <f t="shared" si="0"/>
        <v>0</v>
      </c>
      <c r="M39" s="37">
        <f t="shared" si="0"/>
        <v>0</v>
      </c>
      <c r="N39" s="22"/>
      <c r="O39" s="22"/>
      <c r="P39" s="22"/>
      <c r="Q39" s="38">
        <f t="shared" ref="Q39:S41" si="1">K39+N39</f>
        <v>0</v>
      </c>
      <c r="R39" s="38">
        <f t="shared" si="1"/>
        <v>0</v>
      </c>
      <c r="S39" s="38">
        <f t="shared" si="1"/>
        <v>0</v>
      </c>
    </row>
    <row r="40" spans="1:19" x14ac:dyDescent="0.3">
      <c r="B40" s="21"/>
      <c r="C40" s="21"/>
      <c r="D40" s="21"/>
      <c r="E40" s="22"/>
      <c r="F40" s="22"/>
      <c r="G40" s="22"/>
      <c r="H40" s="22"/>
      <c r="I40" s="22"/>
      <c r="J40" s="22"/>
      <c r="K40" s="37">
        <f t="shared" si="0"/>
        <v>0</v>
      </c>
      <c r="L40" s="37">
        <f t="shared" si="0"/>
        <v>0</v>
      </c>
      <c r="M40" s="37">
        <f t="shared" si="0"/>
        <v>0</v>
      </c>
      <c r="N40" s="22"/>
      <c r="O40" s="22"/>
      <c r="P40" s="22"/>
      <c r="Q40" s="38">
        <f t="shared" si="1"/>
        <v>0</v>
      </c>
      <c r="R40" s="38">
        <f t="shared" si="1"/>
        <v>0</v>
      </c>
      <c r="S40" s="38">
        <f t="shared" si="1"/>
        <v>0</v>
      </c>
    </row>
    <row r="41" spans="1:19" x14ac:dyDescent="0.3">
      <c r="B41" s="21"/>
      <c r="C41" s="21"/>
      <c r="D41" s="21"/>
      <c r="E41" s="22"/>
      <c r="F41" s="22"/>
      <c r="G41" s="22"/>
      <c r="H41" s="22"/>
      <c r="I41" s="22"/>
      <c r="J41" s="22"/>
      <c r="K41" s="37">
        <f t="shared" si="0"/>
        <v>0</v>
      </c>
      <c r="L41" s="37">
        <f t="shared" si="0"/>
        <v>0</v>
      </c>
      <c r="M41" s="37">
        <f t="shared" si="0"/>
        <v>0</v>
      </c>
      <c r="N41" s="22"/>
      <c r="O41" s="22"/>
      <c r="P41" s="22"/>
      <c r="Q41" s="38">
        <f t="shared" si="1"/>
        <v>0</v>
      </c>
      <c r="R41" s="38">
        <f t="shared" si="1"/>
        <v>0</v>
      </c>
      <c r="S41" s="38">
        <f t="shared" si="1"/>
        <v>0</v>
      </c>
    </row>
    <row r="42" spans="1:19" ht="27" x14ac:dyDescent="0.3">
      <c r="B42" s="17" t="s">
        <v>92</v>
      </c>
      <c r="C42" s="174">
        <f t="shared" ref="C42:D42" si="2">SUM(C38:C41)</f>
        <v>13680</v>
      </c>
      <c r="D42" s="174">
        <f t="shared" si="2"/>
        <v>13680</v>
      </c>
      <c r="E42" s="37">
        <f>SUM(E38:E41)</f>
        <v>0</v>
      </c>
      <c r="F42" s="37">
        <f t="shared" ref="F42:J42" si="3">SUM(F38:F41)</f>
        <v>0</v>
      </c>
      <c r="G42" s="37">
        <f t="shared" si="3"/>
        <v>0</v>
      </c>
      <c r="H42" s="37">
        <f t="shared" si="3"/>
        <v>0</v>
      </c>
      <c r="I42" s="37">
        <f t="shared" si="3"/>
        <v>0</v>
      </c>
      <c r="J42" s="37">
        <f t="shared" si="3"/>
        <v>0</v>
      </c>
      <c r="K42" s="37">
        <f>C42+E42+H42</f>
        <v>13680</v>
      </c>
      <c r="L42" s="37">
        <f>C42+F42+I42</f>
        <v>13680</v>
      </c>
      <c r="M42" s="37">
        <f>C42+G42+J42</f>
        <v>13680</v>
      </c>
      <c r="N42" s="39" t="s">
        <v>2</v>
      </c>
      <c r="O42" s="39" t="s">
        <v>2</v>
      </c>
      <c r="P42" s="39" t="s">
        <v>2</v>
      </c>
      <c r="Q42" s="38" t="s">
        <v>2</v>
      </c>
      <c r="R42" s="38" t="s">
        <v>2</v>
      </c>
      <c r="S42" s="38" t="s">
        <v>2</v>
      </c>
    </row>
    <row r="43" spans="1:19" ht="27" x14ac:dyDescent="0.3">
      <c r="B43" s="17" t="s">
        <v>93</v>
      </c>
      <c r="C43" s="21"/>
      <c r="D43" s="21"/>
      <c r="E43" s="37" t="s">
        <v>34</v>
      </c>
      <c r="F43" s="37" t="s">
        <v>34</v>
      </c>
      <c r="G43" s="37" t="s">
        <v>34</v>
      </c>
      <c r="H43" s="37" t="s">
        <v>34</v>
      </c>
      <c r="I43" s="37" t="s">
        <v>34</v>
      </c>
      <c r="J43" s="37" t="s">
        <v>34</v>
      </c>
      <c r="K43" s="37">
        <f>C43</f>
        <v>0</v>
      </c>
      <c r="L43" s="37">
        <f>C43</f>
        <v>0</v>
      </c>
      <c r="M43" s="37">
        <f>C43</f>
        <v>0</v>
      </c>
      <c r="N43" s="39" t="s">
        <v>2</v>
      </c>
      <c r="O43" s="39" t="s">
        <v>2</v>
      </c>
      <c r="P43" s="39" t="s">
        <v>2</v>
      </c>
      <c r="Q43" s="38" t="s">
        <v>2</v>
      </c>
      <c r="R43" s="38" t="s">
        <v>2</v>
      </c>
      <c r="S43" s="38" t="s">
        <v>2</v>
      </c>
    </row>
    <row r="44" spans="1:19" x14ac:dyDescent="0.3">
      <c r="B44" s="17" t="s">
        <v>94</v>
      </c>
      <c r="C44" s="37">
        <f>SUM(C38:C41)</f>
        <v>13680</v>
      </c>
      <c r="D44" s="37">
        <f>SUM(D38:D41)</f>
        <v>13680</v>
      </c>
      <c r="E44" s="37">
        <f>E42</f>
        <v>0</v>
      </c>
      <c r="F44" s="37">
        <f t="shared" ref="F44:J44" si="4">F42</f>
        <v>0</v>
      </c>
      <c r="G44" s="37">
        <f t="shared" si="4"/>
        <v>0</v>
      </c>
      <c r="H44" s="37">
        <f t="shared" si="4"/>
        <v>0</v>
      </c>
      <c r="I44" s="37">
        <f t="shared" si="4"/>
        <v>0</v>
      </c>
      <c r="J44" s="37">
        <f t="shared" si="4"/>
        <v>0</v>
      </c>
      <c r="K44" s="39">
        <f>K42+K43</f>
        <v>13680</v>
      </c>
      <c r="L44" s="39">
        <f t="shared" ref="L44:M44" si="5">L42+L43</f>
        <v>13680</v>
      </c>
      <c r="M44" s="39">
        <f t="shared" si="5"/>
        <v>13680</v>
      </c>
      <c r="N44" s="39">
        <f>SUM(N38:N41)</f>
        <v>0</v>
      </c>
      <c r="O44" s="39">
        <f t="shared" ref="O44:P44" si="6">SUM(O38:O41)</f>
        <v>0</v>
      </c>
      <c r="P44" s="39">
        <f t="shared" si="6"/>
        <v>0</v>
      </c>
      <c r="Q44" s="38">
        <f>K44+N44</f>
        <v>13680</v>
      </c>
      <c r="R44" s="38">
        <f>L44+O44</f>
        <v>13680</v>
      </c>
      <c r="S44" s="38">
        <f>M44+P44</f>
        <v>13680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9457"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19458"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19459"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19460"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W44"/>
  <sheetViews>
    <sheetView topLeftCell="A22" zoomScaleNormal="100" workbookViewId="0">
      <selection activeCell="E38" sqref="E38"/>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1011</v>
      </c>
      <c r="E5" s="23" t="s">
        <v>44</v>
      </c>
      <c r="F5" s="19">
        <v>2024</v>
      </c>
      <c r="H5" s="2"/>
      <c r="I5" s="2"/>
      <c r="J5" s="2"/>
    </row>
    <row r="6" spans="1:23" ht="26.4" x14ac:dyDescent="0.3">
      <c r="B6" s="23" t="s">
        <v>41</v>
      </c>
      <c r="C6" s="64" t="s">
        <v>121</v>
      </c>
      <c r="E6" s="23" t="s">
        <v>45</v>
      </c>
      <c r="F6" s="19"/>
      <c r="H6" s="2"/>
      <c r="I6" s="2"/>
      <c r="J6" s="2"/>
    </row>
    <row r="7" spans="1:23" ht="18" customHeight="1" x14ac:dyDescent="0.3">
      <c r="B7" s="23" t="s">
        <v>42</v>
      </c>
      <c r="C7" s="19">
        <v>12011</v>
      </c>
      <c r="H7" s="2"/>
      <c r="I7" s="2"/>
      <c r="J7" s="2"/>
    </row>
    <row r="8" spans="1:23" ht="52.8" x14ac:dyDescent="0.3">
      <c r="B8" s="23" t="s">
        <v>43</v>
      </c>
      <c r="C8" s="64" t="s">
        <v>128</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58.8" x14ac:dyDescent="0.35">
      <c r="B13" s="20" t="s">
        <v>17</v>
      </c>
      <c r="C13" s="211" t="s">
        <v>465</v>
      </c>
      <c r="D13" s="211" t="s">
        <v>466</v>
      </c>
      <c r="E13" s="211" t="s">
        <v>467</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53" t="s">
        <v>106</v>
      </c>
      <c r="G18" s="53" t="s">
        <v>107</v>
      </c>
      <c r="H18" s="53" t="s">
        <v>1</v>
      </c>
      <c r="I18" s="53" t="s">
        <v>3</v>
      </c>
      <c r="J18" s="53" t="s">
        <v>102</v>
      </c>
      <c r="K18" s="468"/>
    </row>
    <row r="19" spans="1:11" ht="15" customHeight="1" x14ac:dyDescent="0.3">
      <c r="B19" s="237" t="s">
        <v>468</v>
      </c>
      <c r="C19" s="20" t="s">
        <v>229</v>
      </c>
      <c r="D19" s="20" t="s">
        <v>18</v>
      </c>
      <c r="E19" s="20" t="s">
        <v>452</v>
      </c>
      <c r="F19" s="20"/>
      <c r="G19" s="153">
        <v>28</v>
      </c>
      <c r="H19" s="234">
        <v>28</v>
      </c>
      <c r="I19" s="234">
        <v>28</v>
      </c>
      <c r="J19" s="234">
        <v>28</v>
      </c>
      <c r="K19" s="20"/>
    </row>
    <row r="20" spans="1:11" ht="21.6" x14ac:dyDescent="0.3">
      <c r="B20" s="237" t="s">
        <v>461</v>
      </c>
      <c r="C20" s="20" t="s">
        <v>469</v>
      </c>
      <c r="D20" s="20" t="s">
        <v>18</v>
      </c>
      <c r="E20" s="20" t="s">
        <v>370</v>
      </c>
      <c r="F20" s="20"/>
      <c r="G20" s="153">
        <v>6</v>
      </c>
      <c r="H20" s="111">
        <v>6</v>
      </c>
      <c r="I20" s="111">
        <v>6</v>
      </c>
      <c r="J20" s="111">
        <v>6</v>
      </c>
      <c r="K20" s="20"/>
    </row>
    <row r="21" spans="1:11" x14ac:dyDescent="0.3">
      <c r="B21" s="237" t="s">
        <v>463</v>
      </c>
      <c r="C21" s="20" t="s">
        <v>470</v>
      </c>
      <c r="D21" s="20" t="s">
        <v>15</v>
      </c>
      <c r="E21" s="20" t="s">
        <v>370</v>
      </c>
      <c r="F21" s="20"/>
      <c r="G21" s="153">
        <v>60</v>
      </c>
      <c r="H21" s="111">
        <v>75</v>
      </c>
      <c r="I21" s="111">
        <v>75</v>
      </c>
      <c r="J21" s="111">
        <v>75</v>
      </c>
      <c r="K21" s="20"/>
    </row>
    <row r="22" spans="1:11" x14ac:dyDescent="0.3">
      <c r="B22" s="235" t="s">
        <v>464</v>
      </c>
      <c r="C22" s="147"/>
      <c r="D22" s="20" t="s">
        <v>15</v>
      </c>
      <c r="E22" s="20" t="s">
        <v>370</v>
      </c>
      <c r="F22" s="20"/>
      <c r="G22" s="238">
        <v>10080</v>
      </c>
      <c r="H22" s="238">
        <v>12600</v>
      </c>
      <c r="I22" s="238">
        <v>12600</v>
      </c>
      <c r="J22" s="238">
        <v>12600</v>
      </c>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f>12600-10080</f>
        <v>2520</v>
      </c>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39" t="s">
        <v>57</v>
      </c>
      <c r="D36" s="39"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52" t="s">
        <v>8</v>
      </c>
      <c r="D37" s="52" t="s">
        <v>0</v>
      </c>
      <c r="E37" s="50" t="s">
        <v>1</v>
      </c>
      <c r="F37" s="50" t="s">
        <v>3</v>
      </c>
      <c r="G37" s="50" t="s">
        <v>102</v>
      </c>
      <c r="H37" s="50" t="s">
        <v>1</v>
      </c>
      <c r="I37" s="50" t="s">
        <v>3</v>
      </c>
      <c r="J37" s="50" t="s">
        <v>102</v>
      </c>
      <c r="K37" s="50" t="s">
        <v>10</v>
      </c>
      <c r="L37" s="50" t="s">
        <v>9</v>
      </c>
      <c r="M37" s="50" t="s">
        <v>103</v>
      </c>
      <c r="N37" s="50" t="s">
        <v>10</v>
      </c>
      <c r="O37" s="50" t="s">
        <v>9</v>
      </c>
      <c r="P37" s="50" t="s">
        <v>103</v>
      </c>
      <c r="Q37" s="51" t="s">
        <v>1</v>
      </c>
      <c r="R37" s="51" t="s">
        <v>3</v>
      </c>
      <c r="S37" s="51" t="s">
        <v>102</v>
      </c>
    </row>
    <row r="38" spans="1:19" x14ac:dyDescent="0.3">
      <c r="B38" s="21" t="s">
        <v>413</v>
      </c>
      <c r="C38" s="21">
        <v>10080</v>
      </c>
      <c r="D38" s="21">
        <v>10080</v>
      </c>
      <c r="E38" s="22"/>
      <c r="F38" s="22"/>
      <c r="G38" s="22"/>
      <c r="H38" s="22"/>
      <c r="I38" s="22"/>
      <c r="J38" s="22"/>
      <c r="K38" s="37">
        <f>C38+E38+H38</f>
        <v>10080</v>
      </c>
      <c r="L38" s="37">
        <f>C38+F38+I38</f>
        <v>10080</v>
      </c>
      <c r="M38" s="37">
        <f>C38+G38+J38</f>
        <v>10080</v>
      </c>
      <c r="N38" s="22"/>
      <c r="O38" s="22"/>
      <c r="P38" s="22"/>
      <c r="Q38" s="38">
        <f>K38+N38</f>
        <v>10080</v>
      </c>
      <c r="R38" s="38">
        <f>L38+O38</f>
        <v>10080</v>
      </c>
      <c r="S38" s="38">
        <f>M38+P38</f>
        <v>10080</v>
      </c>
    </row>
    <row r="39" spans="1:19" x14ac:dyDescent="0.3">
      <c r="B39" s="21"/>
      <c r="C39" s="21"/>
      <c r="D39" s="21"/>
      <c r="E39" s="22"/>
      <c r="F39" s="22"/>
      <c r="G39" s="22"/>
      <c r="H39" s="22"/>
      <c r="I39" s="22"/>
      <c r="J39" s="22"/>
      <c r="K39" s="37">
        <f t="shared" ref="K39:M41" si="0">C39+E39+H39</f>
        <v>0</v>
      </c>
      <c r="L39" s="37">
        <f t="shared" si="0"/>
        <v>0</v>
      </c>
      <c r="M39" s="37">
        <f t="shared" si="0"/>
        <v>0</v>
      </c>
      <c r="N39" s="22"/>
      <c r="O39" s="22"/>
      <c r="P39" s="22"/>
      <c r="Q39" s="38">
        <f t="shared" ref="Q39:S41" si="1">K39+N39</f>
        <v>0</v>
      </c>
      <c r="R39" s="38">
        <f t="shared" si="1"/>
        <v>0</v>
      </c>
      <c r="S39" s="38">
        <f t="shared" si="1"/>
        <v>0</v>
      </c>
    </row>
    <row r="40" spans="1:19" x14ac:dyDescent="0.3">
      <c r="B40" s="21"/>
      <c r="C40" s="21"/>
      <c r="D40" s="21"/>
      <c r="E40" s="22"/>
      <c r="F40" s="22"/>
      <c r="G40" s="22"/>
      <c r="H40" s="22"/>
      <c r="I40" s="22"/>
      <c r="J40" s="22"/>
      <c r="K40" s="37">
        <f t="shared" si="0"/>
        <v>0</v>
      </c>
      <c r="L40" s="37">
        <f t="shared" si="0"/>
        <v>0</v>
      </c>
      <c r="M40" s="37">
        <f t="shared" si="0"/>
        <v>0</v>
      </c>
      <c r="N40" s="22"/>
      <c r="O40" s="22"/>
      <c r="P40" s="22"/>
      <c r="Q40" s="38">
        <f t="shared" si="1"/>
        <v>0</v>
      </c>
      <c r="R40" s="38">
        <f t="shared" si="1"/>
        <v>0</v>
      </c>
      <c r="S40" s="38">
        <f t="shared" si="1"/>
        <v>0</v>
      </c>
    </row>
    <row r="41" spans="1:19" x14ac:dyDescent="0.3">
      <c r="B41" s="21"/>
      <c r="C41" s="21"/>
      <c r="D41" s="21"/>
      <c r="E41" s="22"/>
      <c r="F41" s="22"/>
      <c r="G41" s="22"/>
      <c r="H41" s="22"/>
      <c r="I41" s="22"/>
      <c r="J41" s="22"/>
      <c r="K41" s="37">
        <f t="shared" si="0"/>
        <v>0</v>
      </c>
      <c r="L41" s="37">
        <f t="shared" si="0"/>
        <v>0</v>
      </c>
      <c r="M41" s="37">
        <f t="shared" si="0"/>
        <v>0</v>
      </c>
      <c r="N41" s="22"/>
      <c r="O41" s="22"/>
      <c r="P41" s="22"/>
      <c r="Q41" s="38">
        <f t="shared" si="1"/>
        <v>0</v>
      </c>
      <c r="R41" s="38">
        <f t="shared" si="1"/>
        <v>0</v>
      </c>
      <c r="S41" s="38">
        <f t="shared" si="1"/>
        <v>0</v>
      </c>
    </row>
    <row r="42" spans="1:19" ht="27" x14ac:dyDescent="0.3">
      <c r="B42" s="17" t="s">
        <v>92</v>
      </c>
      <c r="C42" s="174">
        <f t="shared" ref="C42:D42" si="2">SUM(C38:C41)</f>
        <v>10080</v>
      </c>
      <c r="D42" s="174">
        <f t="shared" si="2"/>
        <v>10080</v>
      </c>
      <c r="E42" s="37">
        <f>SUM(E38:E41)</f>
        <v>0</v>
      </c>
      <c r="F42" s="37">
        <f t="shared" ref="F42:J42" si="3">SUM(F38:F41)</f>
        <v>0</v>
      </c>
      <c r="G42" s="37">
        <f t="shared" si="3"/>
        <v>0</v>
      </c>
      <c r="H42" s="37">
        <f t="shared" si="3"/>
        <v>0</v>
      </c>
      <c r="I42" s="37">
        <f t="shared" si="3"/>
        <v>0</v>
      </c>
      <c r="J42" s="37">
        <f t="shared" si="3"/>
        <v>0</v>
      </c>
      <c r="K42" s="37">
        <f>C42+E42+H42</f>
        <v>10080</v>
      </c>
      <c r="L42" s="37">
        <f>C42+F42+I42</f>
        <v>10080</v>
      </c>
      <c r="M42" s="37">
        <f>C42+G42+J42</f>
        <v>10080</v>
      </c>
      <c r="N42" s="39" t="s">
        <v>2</v>
      </c>
      <c r="O42" s="39" t="s">
        <v>2</v>
      </c>
      <c r="P42" s="39" t="s">
        <v>2</v>
      </c>
      <c r="Q42" s="38" t="s">
        <v>2</v>
      </c>
      <c r="R42" s="38" t="s">
        <v>2</v>
      </c>
      <c r="S42" s="38" t="s">
        <v>2</v>
      </c>
    </row>
    <row r="43" spans="1:19" ht="27" x14ac:dyDescent="0.3">
      <c r="B43" s="17" t="s">
        <v>93</v>
      </c>
      <c r="C43" s="21"/>
      <c r="D43" s="21"/>
      <c r="E43" s="37" t="s">
        <v>34</v>
      </c>
      <c r="F43" s="37" t="s">
        <v>34</v>
      </c>
      <c r="G43" s="37" t="s">
        <v>34</v>
      </c>
      <c r="H43" s="37" t="s">
        <v>34</v>
      </c>
      <c r="I43" s="37" t="s">
        <v>34</v>
      </c>
      <c r="J43" s="37" t="s">
        <v>34</v>
      </c>
      <c r="K43" s="37">
        <f>C43</f>
        <v>0</v>
      </c>
      <c r="L43" s="37">
        <f>C43</f>
        <v>0</v>
      </c>
      <c r="M43" s="37">
        <f>C43</f>
        <v>0</v>
      </c>
      <c r="N43" s="39" t="s">
        <v>2</v>
      </c>
      <c r="O43" s="39" t="s">
        <v>2</v>
      </c>
      <c r="P43" s="39" t="s">
        <v>2</v>
      </c>
      <c r="Q43" s="38" t="s">
        <v>2</v>
      </c>
      <c r="R43" s="38" t="s">
        <v>2</v>
      </c>
      <c r="S43" s="38" t="s">
        <v>2</v>
      </c>
    </row>
    <row r="44" spans="1:19" x14ac:dyDescent="0.3">
      <c r="B44" s="17" t="s">
        <v>94</v>
      </c>
      <c r="C44" s="37">
        <f>SUM(C38:C41)</f>
        <v>10080</v>
      </c>
      <c r="D44" s="37">
        <f>SUM(D38:D41)</f>
        <v>10080</v>
      </c>
      <c r="E44" s="37">
        <f>E42</f>
        <v>0</v>
      </c>
      <c r="F44" s="37">
        <f t="shared" ref="F44:J44" si="4">F42</f>
        <v>0</v>
      </c>
      <c r="G44" s="37">
        <f t="shared" si="4"/>
        <v>0</v>
      </c>
      <c r="H44" s="37">
        <f t="shared" si="4"/>
        <v>0</v>
      </c>
      <c r="I44" s="37">
        <f t="shared" si="4"/>
        <v>0</v>
      </c>
      <c r="J44" s="37">
        <f t="shared" si="4"/>
        <v>0</v>
      </c>
      <c r="K44" s="39">
        <f>K42+K43</f>
        <v>10080</v>
      </c>
      <c r="L44" s="39">
        <f t="shared" ref="L44:M44" si="5">L42+L43</f>
        <v>10080</v>
      </c>
      <c r="M44" s="39">
        <f t="shared" si="5"/>
        <v>10080</v>
      </c>
      <c r="N44" s="39">
        <f>SUM(N38:N41)</f>
        <v>0</v>
      </c>
      <c r="O44" s="39">
        <f t="shared" ref="O44:P44" si="6">SUM(O38:O41)</f>
        <v>0</v>
      </c>
      <c r="P44" s="39">
        <f t="shared" si="6"/>
        <v>0</v>
      </c>
      <c r="Q44" s="38">
        <f>K44+N44</f>
        <v>10080</v>
      </c>
      <c r="R44" s="38">
        <f>L44+O44</f>
        <v>10080</v>
      </c>
      <c r="S44" s="38">
        <f>M44+P44</f>
        <v>10080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481"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20482"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20483"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20484"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A1:W42"/>
  <sheetViews>
    <sheetView view="pageBreakPreview" zoomScaleNormal="100" zoomScaleSheetLayoutView="100" workbookViewId="0">
      <selection sqref="A1:XFD1048576"/>
    </sheetView>
  </sheetViews>
  <sheetFormatPr defaultColWidth="9.109375" defaultRowHeight="14.4" x14ac:dyDescent="0.3"/>
  <cols>
    <col min="1" max="1" width="6" style="353" customWidth="1"/>
    <col min="2" max="2" width="33.109375" style="353" customWidth="1"/>
    <col min="3" max="3" width="24.88671875" style="353" customWidth="1"/>
    <col min="4" max="4" width="31.5546875" style="353" customWidth="1"/>
    <col min="5" max="5" width="40.33203125" style="353" customWidth="1"/>
    <col min="6" max="6" width="28.44140625" style="353" customWidth="1"/>
    <col min="7" max="7" width="22.33203125" style="353" customWidth="1"/>
    <col min="8" max="10" width="15" style="353" customWidth="1"/>
    <col min="11" max="11" width="48.33203125" style="353" customWidth="1"/>
    <col min="12" max="13" width="15.88671875" style="353" customWidth="1"/>
    <col min="14" max="14" width="9.5546875" style="353" customWidth="1"/>
    <col min="15" max="15" width="8.109375" style="353" customWidth="1"/>
    <col min="16" max="16" width="8" style="353" customWidth="1"/>
    <col min="17" max="19" width="17.33203125" style="353" customWidth="1"/>
    <col min="20" max="20" width="9.109375" style="353"/>
    <col min="21" max="23" width="9.109375" style="353" hidden="1" customWidth="1"/>
    <col min="24" max="16384" width="9.109375" style="353"/>
  </cols>
  <sheetData>
    <row r="1" spans="1:23" ht="17.399999999999999" x14ac:dyDescent="0.3">
      <c r="A1" s="352" t="s">
        <v>650</v>
      </c>
      <c r="C1" s="352"/>
      <c r="D1" s="352"/>
      <c r="E1" s="352"/>
      <c r="F1" s="352"/>
      <c r="G1" s="352"/>
      <c r="H1" s="352"/>
      <c r="I1" s="352"/>
      <c r="J1" s="352"/>
      <c r="U1" s="354" t="s">
        <v>11</v>
      </c>
      <c r="V1" s="354" t="s">
        <v>12</v>
      </c>
      <c r="W1" s="354" t="s">
        <v>13</v>
      </c>
    </row>
    <row r="2" spans="1:23" ht="15.6" x14ac:dyDescent="0.3">
      <c r="A2" s="355"/>
      <c r="C2" s="355"/>
      <c r="D2" s="355"/>
      <c r="E2" s="355"/>
      <c r="F2" s="355"/>
      <c r="G2" s="355"/>
      <c r="H2" s="355"/>
      <c r="I2" s="355"/>
      <c r="J2" s="355"/>
      <c r="U2" s="354" t="s">
        <v>14</v>
      </c>
      <c r="V2" s="354" t="s">
        <v>15</v>
      </c>
      <c r="W2" s="354"/>
    </row>
    <row r="3" spans="1:23" ht="15.75" customHeight="1" x14ac:dyDescent="0.35">
      <c r="A3" s="356" t="s">
        <v>16</v>
      </c>
      <c r="C3" s="8"/>
      <c r="D3" s="8"/>
      <c r="E3" s="8"/>
      <c r="F3" s="8"/>
      <c r="G3" s="355"/>
      <c r="H3" s="355"/>
      <c r="I3" s="355"/>
      <c r="J3" s="355"/>
      <c r="U3" s="354" t="s">
        <v>17</v>
      </c>
      <c r="V3" s="354" t="s">
        <v>18</v>
      </c>
      <c r="W3" s="354"/>
    </row>
    <row r="4" spans="1:23" ht="15.6" x14ac:dyDescent="0.35">
      <c r="B4" s="8"/>
      <c r="C4" s="8"/>
      <c r="D4" s="8"/>
      <c r="E4" s="8"/>
      <c r="F4" s="8"/>
      <c r="G4" s="355"/>
      <c r="H4" s="355"/>
      <c r="I4" s="355"/>
      <c r="J4" s="355"/>
      <c r="U4" s="354" t="s">
        <v>19</v>
      </c>
      <c r="V4" s="354"/>
    </row>
    <row r="5" spans="1:23" ht="17.399999999999999" x14ac:dyDescent="0.3">
      <c r="B5" s="357" t="s">
        <v>651</v>
      </c>
      <c r="C5" s="358">
        <v>1015</v>
      </c>
      <c r="E5" s="357" t="s">
        <v>652</v>
      </c>
      <c r="F5" s="359"/>
      <c r="H5" s="355"/>
      <c r="I5" s="355"/>
      <c r="J5" s="355"/>
    </row>
    <row r="6" spans="1:23" ht="46.8" x14ac:dyDescent="0.3">
      <c r="B6" s="357" t="s">
        <v>653</v>
      </c>
      <c r="C6" s="358" t="s">
        <v>654</v>
      </c>
      <c r="E6" s="357" t="s">
        <v>655</v>
      </c>
      <c r="F6" s="359"/>
      <c r="H6" s="355"/>
      <c r="I6" s="355"/>
      <c r="J6" s="355"/>
    </row>
    <row r="7" spans="1:23" ht="17.399999999999999" x14ac:dyDescent="0.3">
      <c r="B7" s="357" t="s">
        <v>656</v>
      </c>
      <c r="C7" s="358">
        <v>12001</v>
      </c>
      <c r="H7" s="355"/>
      <c r="I7" s="355"/>
      <c r="J7" s="355"/>
    </row>
    <row r="8" spans="1:23" ht="93.6" x14ac:dyDescent="0.3">
      <c r="B8" s="357" t="s">
        <v>657</v>
      </c>
      <c r="C8" s="358" t="s">
        <v>658</v>
      </c>
      <c r="H8" s="355"/>
      <c r="I8" s="355"/>
      <c r="J8" s="355"/>
    </row>
    <row r="9" spans="1:23" ht="15.6" x14ac:dyDescent="0.3">
      <c r="B9" s="355"/>
      <c r="C9" s="355"/>
      <c r="D9" s="355"/>
      <c r="E9" s="355"/>
      <c r="F9" s="355"/>
      <c r="G9" s="355"/>
      <c r="H9" s="355"/>
      <c r="I9" s="355"/>
      <c r="J9" s="355"/>
    </row>
    <row r="10" spans="1:23" ht="15.75" customHeight="1" x14ac:dyDescent="0.35">
      <c r="A10" s="356" t="s">
        <v>20</v>
      </c>
      <c r="C10" s="355"/>
      <c r="D10" s="355"/>
      <c r="E10" s="355"/>
      <c r="F10" s="355"/>
      <c r="G10" s="355"/>
      <c r="H10" s="355"/>
      <c r="I10" s="355"/>
      <c r="J10" s="355"/>
    </row>
    <row r="11" spans="1:23" ht="15.6" x14ac:dyDescent="0.3">
      <c r="B11" s="355"/>
      <c r="C11" s="355"/>
      <c r="D11" s="355"/>
      <c r="E11" s="355"/>
      <c r="F11" s="355"/>
      <c r="G11" s="355"/>
      <c r="H11" s="355"/>
      <c r="I11" s="355"/>
      <c r="J11" s="355"/>
    </row>
    <row r="12" spans="1:23" ht="79.8" x14ac:dyDescent="0.3">
      <c r="B12" s="360" t="s">
        <v>659</v>
      </c>
      <c r="C12" s="361" t="s">
        <v>660</v>
      </c>
      <c r="D12" s="361" t="s">
        <v>661</v>
      </c>
      <c r="E12" s="361" t="s">
        <v>662</v>
      </c>
      <c r="F12" s="355"/>
      <c r="G12" s="355"/>
      <c r="H12" s="355"/>
      <c r="I12" s="355"/>
      <c r="J12" s="355"/>
    </row>
    <row r="13" spans="1:23" ht="218.4" x14ac:dyDescent="0.35">
      <c r="B13" s="117" t="s">
        <v>14</v>
      </c>
      <c r="C13" s="118" t="s">
        <v>250</v>
      </c>
      <c r="D13" s="118" t="s">
        <v>251</v>
      </c>
      <c r="E13" s="118" t="s">
        <v>252</v>
      </c>
      <c r="F13" s="8"/>
      <c r="G13" s="355"/>
      <c r="H13" s="355"/>
      <c r="I13" s="355"/>
      <c r="J13" s="8"/>
    </row>
    <row r="14" spans="1:23" ht="15.6" x14ac:dyDescent="0.35">
      <c r="B14" s="362"/>
      <c r="C14" s="362"/>
      <c r="D14" s="362"/>
      <c r="E14" s="362"/>
      <c r="F14" s="355"/>
      <c r="G14" s="355"/>
      <c r="H14" s="355"/>
      <c r="I14" s="355"/>
      <c r="J14" s="8"/>
    </row>
    <row r="15" spans="1:23" ht="15.6" x14ac:dyDescent="0.35">
      <c r="A15" s="356" t="s">
        <v>21</v>
      </c>
      <c r="C15" s="355"/>
      <c r="D15" s="355"/>
      <c r="E15" s="355"/>
      <c r="F15" s="355"/>
      <c r="G15" s="355"/>
      <c r="H15" s="355"/>
      <c r="I15" s="355"/>
      <c r="J15" s="8"/>
    </row>
    <row r="16" spans="1:23" ht="15.6" x14ac:dyDescent="0.35">
      <c r="B16" s="362"/>
      <c r="C16" s="355"/>
      <c r="D16" s="355"/>
      <c r="E16" s="355"/>
      <c r="F16" s="355"/>
      <c r="G16" s="355"/>
      <c r="H16" s="355"/>
      <c r="I16" s="355"/>
      <c r="J16" s="8"/>
    </row>
    <row r="17" spans="1:11" ht="15" customHeight="1" x14ac:dyDescent="0.3">
      <c r="B17" s="492" t="s">
        <v>663</v>
      </c>
      <c r="C17" s="492" t="s">
        <v>664</v>
      </c>
      <c r="D17" s="492" t="s">
        <v>665</v>
      </c>
      <c r="E17" s="492" t="s">
        <v>666</v>
      </c>
      <c r="F17" s="491" t="s">
        <v>667</v>
      </c>
      <c r="G17" s="491"/>
      <c r="H17" s="491"/>
      <c r="I17" s="491"/>
      <c r="J17" s="491"/>
      <c r="K17" s="491" t="s">
        <v>668</v>
      </c>
    </row>
    <row r="18" spans="1:11" ht="31.2" x14ac:dyDescent="0.3">
      <c r="B18" s="492"/>
      <c r="C18" s="492"/>
      <c r="D18" s="492"/>
      <c r="E18" s="492"/>
      <c r="F18" s="363" t="s">
        <v>106</v>
      </c>
      <c r="G18" s="363" t="s">
        <v>107</v>
      </c>
      <c r="H18" s="363" t="s">
        <v>1</v>
      </c>
      <c r="I18" s="363" t="s">
        <v>3</v>
      </c>
      <c r="J18" s="363" t="s">
        <v>102</v>
      </c>
      <c r="K18" s="491"/>
    </row>
    <row r="19" spans="1:11" s="364" customFormat="1" ht="109.2" x14ac:dyDescent="0.3">
      <c r="B19" s="118" t="s">
        <v>253</v>
      </c>
      <c r="C19" s="118" t="s">
        <v>246</v>
      </c>
      <c r="D19" s="118" t="s">
        <v>18</v>
      </c>
      <c r="E19" s="118" t="s">
        <v>254</v>
      </c>
      <c r="F19" s="118">
        <v>128122</v>
      </c>
      <c r="G19" s="118">
        <v>147493</v>
      </c>
      <c r="H19" s="118">
        <v>161918</v>
      </c>
      <c r="I19" s="118">
        <v>161918</v>
      </c>
      <c r="J19" s="118">
        <v>161918</v>
      </c>
      <c r="K19" s="118" t="s">
        <v>255</v>
      </c>
    </row>
    <row r="20" spans="1:11" s="364" customFormat="1" ht="93.6" x14ac:dyDescent="0.3">
      <c r="B20" s="118" t="s">
        <v>256</v>
      </c>
      <c r="C20" s="118" t="s">
        <v>257</v>
      </c>
      <c r="D20" s="118" t="s">
        <v>15</v>
      </c>
      <c r="E20" s="118" t="s">
        <v>254</v>
      </c>
      <c r="F20" s="119">
        <v>71.994062690248356</v>
      </c>
      <c r="G20" s="120">
        <v>72</v>
      </c>
      <c r="H20" s="120">
        <v>72</v>
      </c>
      <c r="I20" s="120">
        <v>72</v>
      </c>
      <c r="J20" s="120">
        <v>72</v>
      </c>
      <c r="K20" s="118" t="s">
        <v>258</v>
      </c>
    </row>
    <row r="21" spans="1:11" ht="15.6" x14ac:dyDescent="0.3">
      <c r="B21" s="355"/>
      <c r="C21" s="355"/>
      <c r="D21" s="355"/>
      <c r="E21" s="355"/>
      <c r="F21" s="355"/>
      <c r="G21" s="355"/>
      <c r="H21" s="355"/>
      <c r="I21" s="355"/>
      <c r="J21" s="355"/>
    </row>
    <row r="22" spans="1:11" ht="17.399999999999999" x14ac:dyDescent="0.3">
      <c r="A22" s="365" t="s">
        <v>669</v>
      </c>
      <c r="C22" s="366"/>
      <c r="D22" s="366"/>
      <c r="E22" s="366"/>
      <c r="F22" s="366"/>
      <c r="G22" s="366"/>
      <c r="H22" s="366"/>
      <c r="I22" s="366"/>
      <c r="J22" s="366"/>
    </row>
    <row r="23" spans="1:11" ht="15.6" x14ac:dyDescent="0.3">
      <c r="A23" s="367"/>
      <c r="C23" s="368"/>
      <c r="D23" s="368"/>
      <c r="E23" s="368"/>
      <c r="F23" s="366"/>
      <c r="G23" s="366"/>
      <c r="H23" s="366"/>
      <c r="I23" s="366"/>
      <c r="J23" s="366"/>
    </row>
    <row r="24" spans="1:11" ht="17.399999999999999" x14ac:dyDescent="0.3">
      <c r="A24" s="369" t="s">
        <v>670</v>
      </c>
      <c r="C24" s="370"/>
      <c r="D24" s="370"/>
      <c r="E24" s="366"/>
      <c r="F24" s="366"/>
      <c r="G24" s="366"/>
      <c r="H24" s="366"/>
      <c r="I24" s="366"/>
      <c r="J24" s="366"/>
    </row>
    <row r="25" spans="1:11" ht="18.75" customHeight="1" x14ac:dyDescent="0.3">
      <c r="B25" s="370"/>
      <c r="C25" s="370"/>
      <c r="D25" s="370"/>
      <c r="E25" s="366"/>
      <c r="F25" s="366"/>
      <c r="G25" s="366"/>
      <c r="H25" s="366"/>
      <c r="I25" s="366"/>
      <c r="J25" s="366"/>
    </row>
    <row r="26" spans="1:11" ht="24" customHeight="1" x14ac:dyDescent="0.3">
      <c r="B26" s="370"/>
      <c r="C26" s="370"/>
      <c r="D26" s="370"/>
      <c r="E26" s="366"/>
      <c r="F26" s="366"/>
      <c r="G26" s="366"/>
      <c r="H26" s="366"/>
      <c r="I26" s="366"/>
      <c r="J26" s="366"/>
    </row>
    <row r="27" spans="1:11" ht="21.75" customHeight="1" x14ac:dyDescent="0.3">
      <c r="B27" s="370"/>
      <c r="C27" s="370"/>
      <c r="D27" s="370"/>
      <c r="E27" s="366"/>
      <c r="F27" s="366"/>
      <c r="G27" s="366"/>
      <c r="H27" s="366"/>
      <c r="I27" s="366"/>
      <c r="J27" s="366"/>
    </row>
    <row r="28" spans="1:11" ht="22.5" customHeight="1" x14ac:dyDescent="0.3">
      <c r="B28" s="370"/>
      <c r="C28" s="370"/>
      <c r="D28" s="370"/>
      <c r="E28" s="366"/>
      <c r="F28" s="366"/>
      <c r="G28" s="366"/>
      <c r="H28" s="366"/>
      <c r="I28" s="366"/>
      <c r="J28" s="366"/>
    </row>
    <row r="29" spans="1:11" ht="17.399999999999999" x14ac:dyDescent="0.3">
      <c r="A29" s="369" t="s">
        <v>671</v>
      </c>
      <c r="E29" s="366"/>
      <c r="F29" s="366"/>
      <c r="G29" s="366"/>
      <c r="H29" s="366"/>
      <c r="I29" s="366"/>
      <c r="J29" s="366"/>
    </row>
    <row r="30" spans="1:11" ht="15.6" x14ac:dyDescent="0.3">
      <c r="B30" s="493"/>
      <c r="C30" s="494"/>
      <c r="D30" s="494"/>
      <c r="E30" s="495"/>
      <c r="F30" s="366"/>
      <c r="G30" s="366"/>
      <c r="H30" s="366"/>
      <c r="I30" s="366"/>
      <c r="J30" s="366"/>
    </row>
    <row r="31" spans="1:11" ht="15.6" x14ac:dyDescent="0.3">
      <c r="B31" s="355"/>
      <c r="C31" s="355"/>
      <c r="D31" s="355"/>
      <c r="E31" s="366"/>
      <c r="F31" s="366"/>
      <c r="G31" s="366"/>
      <c r="H31" s="366"/>
      <c r="I31" s="366"/>
      <c r="J31" s="366"/>
    </row>
    <row r="32" spans="1:11" ht="15.6" x14ac:dyDescent="0.35">
      <c r="A32" s="356" t="s">
        <v>25</v>
      </c>
    </row>
    <row r="34" spans="2:19" ht="43.5" customHeight="1" x14ac:dyDescent="0.3">
      <c r="B34" s="496" t="s">
        <v>672</v>
      </c>
      <c r="C34" s="371" t="s">
        <v>673</v>
      </c>
      <c r="D34" s="371" t="s">
        <v>674</v>
      </c>
      <c r="E34" s="489" t="s">
        <v>675</v>
      </c>
      <c r="F34" s="489"/>
      <c r="G34" s="489"/>
      <c r="H34" s="489" t="s">
        <v>676</v>
      </c>
      <c r="I34" s="489"/>
      <c r="J34" s="489"/>
      <c r="K34" s="489" t="s">
        <v>677</v>
      </c>
      <c r="L34" s="489"/>
      <c r="M34" s="489"/>
      <c r="N34" s="489" t="s">
        <v>678</v>
      </c>
      <c r="O34" s="489"/>
      <c r="P34" s="489"/>
      <c r="Q34" s="490" t="s">
        <v>679</v>
      </c>
      <c r="R34" s="490"/>
      <c r="S34" s="490"/>
    </row>
    <row r="35" spans="2:19" ht="30" customHeight="1" x14ac:dyDescent="0.3">
      <c r="B35" s="496"/>
      <c r="C35" s="371" t="s">
        <v>8</v>
      </c>
      <c r="D35" s="371" t="s">
        <v>0</v>
      </c>
      <c r="E35" s="372" t="s">
        <v>1</v>
      </c>
      <c r="F35" s="372" t="s">
        <v>3</v>
      </c>
      <c r="G35" s="372" t="s">
        <v>102</v>
      </c>
      <c r="H35" s="372" t="s">
        <v>1</v>
      </c>
      <c r="I35" s="372" t="s">
        <v>3</v>
      </c>
      <c r="J35" s="372" t="s">
        <v>102</v>
      </c>
      <c r="K35" s="372" t="s">
        <v>10</v>
      </c>
      <c r="L35" s="372" t="s">
        <v>9</v>
      </c>
      <c r="M35" s="372" t="s">
        <v>103</v>
      </c>
      <c r="N35" s="372" t="s">
        <v>10</v>
      </c>
      <c r="O35" s="372" t="s">
        <v>9</v>
      </c>
      <c r="P35" s="372" t="s">
        <v>103</v>
      </c>
      <c r="Q35" s="373" t="s">
        <v>1</v>
      </c>
      <c r="R35" s="373" t="s">
        <v>3</v>
      </c>
      <c r="S35" s="373" t="s">
        <v>102</v>
      </c>
    </row>
    <row r="36" spans="2:19" ht="15.6" x14ac:dyDescent="0.3">
      <c r="B36" s="122" t="s">
        <v>259</v>
      </c>
      <c r="C36" s="121">
        <v>9224023.3000000007</v>
      </c>
      <c r="D36" s="121">
        <v>10619496</v>
      </c>
      <c r="E36" s="121">
        <v>2434072.7000000002</v>
      </c>
      <c r="F36" s="121">
        <v>2434072.7000000002</v>
      </c>
      <c r="G36" s="121">
        <v>2434072.7000000002</v>
      </c>
      <c r="H36" s="374"/>
      <c r="I36" s="374"/>
      <c r="J36" s="374"/>
      <c r="K36" s="375">
        <f>C36+E36+H36</f>
        <v>11658096</v>
      </c>
      <c r="L36" s="375">
        <f>C36+F36+I36</f>
        <v>11658096</v>
      </c>
      <c r="M36" s="375">
        <f>C36+G36+J36</f>
        <v>11658096</v>
      </c>
      <c r="N36" s="374"/>
      <c r="O36" s="374"/>
      <c r="P36" s="374"/>
      <c r="Q36" s="376">
        <f>K36+N36</f>
        <v>11658096</v>
      </c>
      <c r="R36" s="376">
        <f>L36+O36</f>
        <v>11658096</v>
      </c>
      <c r="S36" s="376">
        <f>M36+P36</f>
        <v>11658096</v>
      </c>
    </row>
    <row r="37" spans="2:19" ht="17.25" customHeight="1" x14ac:dyDescent="0.3">
      <c r="B37" s="377"/>
      <c r="C37" s="377"/>
      <c r="D37" s="377"/>
      <c r="E37" s="374"/>
      <c r="F37" s="374"/>
      <c r="G37" s="374"/>
      <c r="H37" s="374"/>
      <c r="I37" s="374"/>
      <c r="J37" s="374"/>
      <c r="K37" s="375">
        <f t="shared" ref="K37:K39" si="0">C37+E37+H37</f>
        <v>0</v>
      </c>
      <c r="L37" s="375">
        <f t="shared" ref="L37:L39" si="1">C37+F37+I37</f>
        <v>0</v>
      </c>
      <c r="M37" s="375">
        <f t="shared" ref="M37:M39" si="2">C37+G37+J37</f>
        <v>0</v>
      </c>
      <c r="N37" s="374"/>
      <c r="O37" s="374"/>
      <c r="P37" s="374"/>
      <c r="Q37" s="376">
        <f t="shared" ref="Q37:S39" si="3">K37+N37</f>
        <v>0</v>
      </c>
      <c r="R37" s="376">
        <f t="shared" si="3"/>
        <v>0</v>
      </c>
      <c r="S37" s="376">
        <f t="shared" si="3"/>
        <v>0</v>
      </c>
    </row>
    <row r="38" spans="2:19" ht="15.6" x14ac:dyDescent="0.3">
      <c r="B38" s="377"/>
      <c r="C38" s="377"/>
      <c r="D38" s="377"/>
      <c r="E38" s="374"/>
      <c r="F38" s="374"/>
      <c r="G38" s="374"/>
      <c r="H38" s="374"/>
      <c r="I38" s="374"/>
      <c r="J38" s="374"/>
      <c r="K38" s="375">
        <f t="shared" si="0"/>
        <v>0</v>
      </c>
      <c r="L38" s="375">
        <f t="shared" si="1"/>
        <v>0</v>
      </c>
      <c r="M38" s="375">
        <f t="shared" si="2"/>
        <v>0</v>
      </c>
      <c r="N38" s="374"/>
      <c r="O38" s="374"/>
      <c r="P38" s="374"/>
      <c r="Q38" s="376">
        <f t="shared" si="3"/>
        <v>0</v>
      </c>
      <c r="R38" s="376">
        <f t="shared" si="3"/>
        <v>0</v>
      </c>
      <c r="S38" s="376">
        <f t="shared" si="3"/>
        <v>0</v>
      </c>
    </row>
    <row r="39" spans="2:19" ht="15.6" x14ac:dyDescent="0.3">
      <c r="B39" s="377"/>
      <c r="C39" s="377"/>
      <c r="D39" s="377"/>
      <c r="E39" s="374"/>
      <c r="F39" s="374"/>
      <c r="G39" s="374"/>
      <c r="H39" s="374"/>
      <c r="I39" s="374"/>
      <c r="J39" s="374"/>
      <c r="K39" s="375">
        <f t="shared" si="0"/>
        <v>0</v>
      </c>
      <c r="L39" s="375">
        <f t="shared" si="1"/>
        <v>0</v>
      </c>
      <c r="M39" s="375">
        <f t="shared" si="2"/>
        <v>0</v>
      </c>
      <c r="N39" s="374"/>
      <c r="O39" s="374"/>
      <c r="P39" s="374"/>
      <c r="Q39" s="376">
        <f t="shared" si="3"/>
        <v>0</v>
      </c>
      <c r="R39" s="376">
        <f t="shared" si="3"/>
        <v>0</v>
      </c>
      <c r="S39" s="376">
        <f t="shared" si="3"/>
        <v>0</v>
      </c>
    </row>
    <row r="40" spans="2:19" ht="48.6" x14ac:dyDescent="0.3">
      <c r="B40" s="378" t="s">
        <v>680</v>
      </c>
      <c r="C40" s="379">
        <v>9224023.3000000007</v>
      </c>
      <c r="D40" s="377"/>
      <c r="E40" s="372">
        <f>SUM(E36:E39)</f>
        <v>2434072.7000000002</v>
      </c>
      <c r="F40" s="372">
        <f t="shared" ref="F40:J40" si="4">SUM(F36:F39)</f>
        <v>2434072.7000000002</v>
      </c>
      <c r="G40" s="372">
        <f t="shared" si="4"/>
        <v>2434072.7000000002</v>
      </c>
      <c r="H40" s="372">
        <f t="shared" si="4"/>
        <v>0</v>
      </c>
      <c r="I40" s="372">
        <f t="shared" si="4"/>
        <v>0</v>
      </c>
      <c r="J40" s="372">
        <f t="shared" si="4"/>
        <v>0</v>
      </c>
      <c r="K40" s="375">
        <f>C40+E40+H40</f>
        <v>11658096</v>
      </c>
      <c r="L40" s="375">
        <f>C40+F40+I40</f>
        <v>11658096</v>
      </c>
      <c r="M40" s="375">
        <f>C40+G40+J40</f>
        <v>11658096</v>
      </c>
      <c r="N40" s="371" t="s">
        <v>2</v>
      </c>
      <c r="O40" s="371" t="s">
        <v>2</v>
      </c>
      <c r="P40" s="371" t="s">
        <v>2</v>
      </c>
      <c r="Q40" s="376" t="s">
        <v>2</v>
      </c>
      <c r="R40" s="376" t="s">
        <v>2</v>
      </c>
      <c r="S40" s="376" t="s">
        <v>2</v>
      </c>
    </row>
    <row r="41" spans="2:19" ht="48.6" x14ac:dyDescent="0.3">
      <c r="B41" s="378" t="s">
        <v>681</v>
      </c>
      <c r="C41" s="377"/>
      <c r="D41" s="377"/>
      <c r="E41" s="372" t="s">
        <v>34</v>
      </c>
      <c r="F41" s="372" t="s">
        <v>34</v>
      </c>
      <c r="G41" s="372" t="s">
        <v>34</v>
      </c>
      <c r="H41" s="372" t="s">
        <v>34</v>
      </c>
      <c r="I41" s="372" t="s">
        <v>34</v>
      </c>
      <c r="J41" s="372" t="s">
        <v>34</v>
      </c>
      <c r="K41" s="375">
        <f>C41</f>
        <v>0</v>
      </c>
      <c r="L41" s="375">
        <f>C41</f>
        <v>0</v>
      </c>
      <c r="M41" s="375">
        <f>C41</f>
        <v>0</v>
      </c>
      <c r="N41" s="371" t="s">
        <v>2</v>
      </c>
      <c r="O41" s="371" t="s">
        <v>2</v>
      </c>
      <c r="P41" s="371" t="s">
        <v>2</v>
      </c>
      <c r="Q41" s="376" t="s">
        <v>2</v>
      </c>
      <c r="R41" s="376" t="s">
        <v>2</v>
      </c>
      <c r="S41" s="376" t="s">
        <v>2</v>
      </c>
    </row>
    <row r="42" spans="2:19" ht="17.399999999999999" x14ac:dyDescent="0.3">
      <c r="B42" s="378" t="s">
        <v>682</v>
      </c>
      <c r="C42" s="372">
        <f>SUM(C36:C39)</f>
        <v>9224023.3000000007</v>
      </c>
      <c r="D42" s="372">
        <f>SUM(D36:D39)</f>
        <v>10619496</v>
      </c>
      <c r="E42" s="372">
        <f>E40</f>
        <v>2434072.7000000002</v>
      </c>
      <c r="F42" s="372">
        <f t="shared" ref="F42:J42" si="5">F40</f>
        <v>2434072.7000000002</v>
      </c>
      <c r="G42" s="372">
        <f t="shared" si="5"/>
        <v>2434072.7000000002</v>
      </c>
      <c r="H42" s="372">
        <f t="shared" si="5"/>
        <v>0</v>
      </c>
      <c r="I42" s="372">
        <f t="shared" si="5"/>
        <v>0</v>
      </c>
      <c r="J42" s="372">
        <f t="shared" si="5"/>
        <v>0</v>
      </c>
      <c r="K42" s="380">
        <f>K40+K41</f>
        <v>11658096</v>
      </c>
      <c r="L42" s="380">
        <f t="shared" ref="L42:M42" si="6">L40+L41</f>
        <v>11658096</v>
      </c>
      <c r="M42" s="380">
        <f t="shared" si="6"/>
        <v>11658096</v>
      </c>
      <c r="N42" s="371">
        <f>SUM(N36:N39)</f>
        <v>0</v>
      </c>
      <c r="O42" s="371">
        <f t="shared" ref="O42:P42" si="7">SUM(O36:O39)</f>
        <v>0</v>
      </c>
      <c r="P42" s="371">
        <f t="shared" si="7"/>
        <v>0</v>
      </c>
      <c r="Q42" s="376">
        <f>K42+N42</f>
        <v>11658096</v>
      </c>
      <c r="R42" s="376">
        <f>L42+O42</f>
        <v>11658096</v>
      </c>
      <c r="S42" s="376">
        <f>M42+P42</f>
        <v>11658096</v>
      </c>
    </row>
  </sheetData>
  <mergeCells count="13">
    <mergeCell ref="N34:P34"/>
    <mergeCell ref="Q34:S34"/>
    <mergeCell ref="K17:K18"/>
    <mergeCell ref="B17:B18"/>
    <mergeCell ref="C17:C18"/>
    <mergeCell ref="D17:D18"/>
    <mergeCell ref="E17:E18"/>
    <mergeCell ref="F17:J17"/>
    <mergeCell ref="B30:E30"/>
    <mergeCell ref="B34:B35"/>
    <mergeCell ref="E34:G34"/>
    <mergeCell ref="H34:J34"/>
    <mergeCell ref="K34:M34"/>
  </mergeCells>
  <dataValidations count="4">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 type="whole" operator="lessThan" allowBlank="1" showInputMessage="1" showErrorMessage="1" sqref="N36:P39">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1505"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21506"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21507"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21508"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mc:AlternateContent xmlns:mc="http://schemas.openxmlformats.org/markup-compatibility/2006">
          <mc:Choice Requires="x14">
            <control shapeId="21509" r:id="rId8" name="Check Box 5">
              <controlPr defaultSize="0" autoFill="0" autoLine="0" autoPict="0">
                <anchor moveWithCells="1">
                  <from>
                    <xdr:col>1</xdr:col>
                    <xdr:colOff>83820</xdr:colOff>
                    <xdr:row>26</xdr:row>
                    <xdr:rowOff>0</xdr:rowOff>
                  </from>
                  <to>
                    <xdr:col>2</xdr:col>
                    <xdr:colOff>1173480</xdr:colOff>
                    <xdr:row>27</xdr:row>
                    <xdr:rowOff>30480</xdr:rowOff>
                  </to>
                </anchor>
              </controlPr>
            </control>
          </mc:Choice>
        </mc:AlternateContent>
        <mc:AlternateContent xmlns:mc="http://schemas.openxmlformats.org/markup-compatibility/2006">
          <mc:Choice Requires="x14">
            <control shapeId="21510" r:id="rId9" name="Check Box 6">
              <controlPr defaultSize="0" autoFill="0" autoLine="0" autoPict="0">
                <anchor moveWithCells="1">
                  <from>
                    <xdr:col>1</xdr:col>
                    <xdr:colOff>83820</xdr:colOff>
                    <xdr:row>23</xdr:row>
                    <xdr:rowOff>175260</xdr:rowOff>
                  </from>
                  <to>
                    <xdr:col>3</xdr:col>
                    <xdr:colOff>266700</xdr:colOff>
                    <xdr:row>25</xdr:row>
                    <xdr:rowOff>22860</xdr:rowOff>
                  </to>
                </anchor>
              </controlPr>
            </control>
          </mc:Choice>
        </mc:AlternateContent>
        <mc:AlternateContent xmlns:mc="http://schemas.openxmlformats.org/markup-compatibility/2006">
          <mc:Choice Requires="x14">
            <control shapeId="21511" r:id="rId10" name="Check Box 7">
              <controlPr defaultSize="0" autoFill="0" autoLine="0" autoPict="0">
                <anchor moveWithCells="1">
                  <from>
                    <xdr:col>1</xdr:col>
                    <xdr:colOff>83820</xdr:colOff>
                    <xdr:row>25</xdr:row>
                    <xdr:rowOff>30480</xdr:rowOff>
                  </from>
                  <to>
                    <xdr:col>3</xdr:col>
                    <xdr:colOff>266700</xdr:colOff>
                    <xdr:row>26</xdr:row>
                    <xdr:rowOff>0</xdr:rowOff>
                  </to>
                </anchor>
              </controlPr>
            </control>
          </mc:Choice>
        </mc:AlternateContent>
        <mc:AlternateContent xmlns:mc="http://schemas.openxmlformats.org/markup-compatibility/2006">
          <mc:Choice Requires="x14">
            <control shapeId="21512" r:id="rId11" name="Check Box 8">
              <controlPr defaultSize="0" autoFill="0" autoLine="0" autoPict="0">
                <anchor moveWithCells="1">
                  <from>
                    <xdr:col>1</xdr:col>
                    <xdr:colOff>99060</xdr:colOff>
                    <xdr:row>27</xdr:row>
                    <xdr:rowOff>7620</xdr:rowOff>
                  </from>
                  <to>
                    <xdr:col>2</xdr:col>
                    <xdr:colOff>571500</xdr:colOff>
                    <xdr:row>28</xdr:row>
                    <xdr:rowOff>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W55"/>
  <sheetViews>
    <sheetView topLeftCell="A32" zoomScaleNormal="100" workbookViewId="0">
      <selection activeCell="A39" sqref="A39:XFD55"/>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3" width="10.4414062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1032</v>
      </c>
      <c r="E5" s="23" t="s">
        <v>44</v>
      </c>
      <c r="F5" s="158" t="s">
        <v>237</v>
      </c>
      <c r="H5" s="2"/>
      <c r="I5" s="2"/>
      <c r="J5" s="2"/>
    </row>
    <row r="6" spans="1:23" ht="105.6" x14ac:dyDescent="0.3">
      <c r="B6" s="23" t="s">
        <v>41</v>
      </c>
      <c r="C6" s="70" t="s">
        <v>129</v>
      </c>
      <c r="E6" s="23" t="s">
        <v>45</v>
      </c>
      <c r="F6" s="158" t="s">
        <v>305</v>
      </c>
      <c r="H6" s="2"/>
      <c r="I6" s="2"/>
      <c r="J6" s="2"/>
    </row>
    <row r="7" spans="1:23" ht="18" customHeight="1" x14ac:dyDescent="0.3">
      <c r="B7" s="23" t="s">
        <v>42</v>
      </c>
      <c r="C7" s="19">
        <v>11001</v>
      </c>
      <c r="H7" s="2"/>
      <c r="I7" s="2"/>
      <c r="J7" s="2"/>
    </row>
    <row r="8" spans="1:23" ht="52.8" x14ac:dyDescent="0.3">
      <c r="B8" s="23" t="s">
        <v>43</v>
      </c>
      <c r="C8" s="70" t="s">
        <v>130</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409.6" x14ac:dyDescent="0.35">
      <c r="B13" s="170" t="s">
        <v>17</v>
      </c>
      <c r="C13" s="161" t="s">
        <v>344</v>
      </c>
      <c r="D13" s="169" t="s">
        <v>345</v>
      </c>
      <c r="E13" s="161" t="s">
        <v>336</v>
      </c>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53" t="s">
        <v>106</v>
      </c>
      <c r="G18" s="53" t="s">
        <v>107</v>
      </c>
      <c r="H18" s="53" t="s">
        <v>1</v>
      </c>
      <c r="I18" s="53" t="s">
        <v>3</v>
      </c>
      <c r="J18" s="53" t="s">
        <v>102</v>
      </c>
      <c r="K18" s="468"/>
    </row>
    <row r="19" spans="1:11" ht="409.6" x14ac:dyDescent="0.3">
      <c r="B19" s="163" t="s">
        <v>246</v>
      </c>
      <c r="C19" s="163" t="s">
        <v>246</v>
      </c>
      <c r="D19" s="163" t="s">
        <v>310</v>
      </c>
      <c r="E19" s="163" t="s">
        <v>193</v>
      </c>
      <c r="F19" s="163">
        <f>'[3]2024-2026 mjcc'!M33</f>
        <v>2981548.9</v>
      </c>
      <c r="G19" s="163">
        <f>'[3]2024-2026 mjcc'!N33</f>
        <v>3326411.2</v>
      </c>
      <c r="H19" s="163">
        <f>'[3]2024-2026 mjcc'!O33</f>
        <v>3621059.1</v>
      </c>
      <c r="I19" s="163">
        <f>'[3]2024-2026 mjcc'!P33</f>
        <v>3621059.1</v>
      </c>
      <c r="J19" s="163">
        <f>'[3]2024-2026 mjcc'!Q33</f>
        <v>3621059.1</v>
      </c>
      <c r="K19" s="169" t="s">
        <v>346</v>
      </c>
    </row>
    <row r="20" spans="1:11" ht="52.8" x14ac:dyDescent="0.3">
      <c r="B20" s="147" t="s">
        <v>347</v>
      </c>
      <c r="C20" s="20" t="s">
        <v>348</v>
      </c>
      <c r="D20" s="20" t="s">
        <v>248</v>
      </c>
      <c r="E20" s="20"/>
      <c r="F20" s="179">
        <v>835.5</v>
      </c>
      <c r="G20" s="179">
        <v>957</v>
      </c>
      <c r="H20" s="179">
        <v>961.2</v>
      </c>
      <c r="I20" s="179">
        <v>961.2</v>
      </c>
      <c r="J20" s="179">
        <v>961.2</v>
      </c>
      <c r="K20" s="147" t="s">
        <v>349</v>
      </c>
    </row>
    <row r="21" spans="1:11" ht="26.4" x14ac:dyDescent="0.3">
      <c r="B21" s="147" t="s">
        <v>272</v>
      </c>
      <c r="C21" s="20" t="s">
        <v>350</v>
      </c>
      <c r="D21" s="93" t="s">
        <v>288</v>
      </c>
      <c r="E21" s="20"/>
      <c r="F21" s="179">
        <v>2039226.7000000002</v>
      </c>
      <c r="G21" s="179">
        <v>2188519.1</v>
      </c>
      <c r="H21" s="179">
        <v>2213954.1</v>
      </c>
      <c r="I21" s="179">
        <v>2213954.1</v>
      </c>
      <c r="J21" s="179">
        <v>2213954.1</v>
      </c>
      <c r="K21" s="20"/>
    </row>
    <row r="22" spans="1:11" ht="52.8" x14ac:dyDescent="0.3">
      <c r="B22" s="147" t="s">
        <v>351</v>
      </c>
      <c r="C22" s="20" t="s">
        <v>192</v>
      </c>
      <c r="D22" s="20" t="s">
        <v>248</v>
      </c>
      <c r="E22" s="20"/>
      <c r="F22" s="179">
        <v>1190</v>
      </c>
      <c r="G22" s="179">
        <v>1285</v>
      </c>
      <c r="H22" s="179">
        <v>1285</v>
      </c>
      <c r="I22" s="179">
        <v>1285</v>
      </c>
      <c r="J22" s="179">
        <v>1285</v>
      </c>
      <c r="K22" s="147" t="s">
        <v>349</v>
      </c>
    </row>
    <row r="23" spans="1:11" ht="26.4" x14ac:dyDescent="0.3">
      <c r="B23" s="147" t="s">
        <v>351</v>
      </c>
      <c r="C23" s="20" t="s">
        <v>192</v>
      </c>
      <c r="D23" s="20" t="s">
        <v>248</v>
      </c>
      <c r="E23" s="20"/>
      <c r="F23" s="179"/>
      <c r="G23" s="179"/>
      <c r="H23" s="179">
        <v>55</v>
      </c>
      <c r="I23" s="179">
        <v>55</v>
      </c>
      <c r="J23" s="179">
        <v>55</v>
      </c>
      <c r="K23" s="147" t="s">
        <v>352</v>
      </c>
    </row>
    <row r="24" spans="1:11" ht="26.4" x14ac:dyDescent="0.3">
      <c r="B24" s="147" t="s">
        <v>347</v>
      </c>
      <c r="C24" s="20" t="s">
        <v>348</v>
      </c>
      <c r="D24" s="20" t="s">
        <v>248</v>
      </c>
      <c r="E24" s="20"/>
      <c r="F24" s="179"/>
      <c r="G24" s="179"/>
      <c r="H24" s="179">
        <v>39</v>
      </c>
      <c r="I24" s="179">
        <v>39</v>
      </c>
      <c r="J24" s="179">
        <v>39</v>
      </c>
      <c r="K24" s="147" t="s">
        <v>352</v>
      </c>
    </row>
    <row r="25" spans="1:11" ht="26.4" x14ac:dyDescent="0.3">
      <c r="B25" s="147" t="s">
        <v>272</v>
      </c>
      <c r="C25" s="20" t="s">
        <v>350</v>
      </c>
      <c r="D25" s="20" t="s">
        <v>288</v>
      </c>
      <c r="E25" s="20"/>
      <c r="F25" s="179"/>
      <c r="G25" s="179"/>
      <c r="H25" s="179">
        <v>48672</v>
      </c>
      <c r="I25" s="179">
        <v>48672</v>
      </c>
      <c r="J25" s="179">
        <v>48672</v>
      </c>
      <c r="K25" s="147" t="s">
        <v>352</v>
      </c>
    </row>
    <row r="26" spans="1:11" ht="18" x14ac:dyDescent="0.3">
      <c r="B26" s="2"/>
      <c r="C26" s="2"/>
      <c r="D26" s="2"/>
      <c r="E26" s="2"/>
      <c r="F26" s="2"/>
      <c r="G26" s="2"/>
      <c r="H26" s="2"/>
      <c r="I26" s="2"/>
      <c r="J26" s="2"/>
    </row>
    <row r="27" spans="1:11" ht="16.2" x14ac:dyDescent="0.3">
      <c r="A27" s="11" t="s">
        <v>22</v>
      </c>
      <c r="C27" s="12"/>
      <c r="D27" s="12"/>
      <c r="E27" s="12"/>
      <c r="F27" s="12"/>
      <c r="G27" s="12"/>
      <c r="H27" s="12"/>
      <c r="I27" s="12"/>
      <c r="J27" s="12"/>
    </row>
    <row r="28" spans="1:11" ht="15" x14ac:dyDescent="0.3">
      <c r="A28" s="13"/>
      <c r="C28" s="14"/>
      <c r="D28" s="14"/>
      <c r="E28" s="14"/>
      <c r="F28" s="14"/>
      <c r="G28" s="14"/>
      <c r="H28" s="14"/>
      <c r="I28" s="14"/>
      <c r="J28" s="14"/>
    </row>
    <row r="29" spans="1:11" ht="15" x14ac:dyDescent="0.3">
      <c r="A29" s="15" t="s">
        <v>23</v>
      </c>
      <c r="C29" s="16"/>
      <c r="D29" s="16"/>
      <c r="E29" s="12"/>
      <c r="F29" s="12"/>
      <c r="G29" s="12"/>
      <c r="H29" s="12"/>
      <c r="I29" s="12"/>
      <c r="J29" s="12"/>
    </row>
    <row r="30" spans="1:11" ht="15" x14ac:dyDescent="0.3">
      <c r="B30" s="16"/>
      <c r="C30" s="16"/>
      <c r="D30" s="16"/>
      <c r="E30" s="12"/>
      <c r="F30" s="12"/>
      <c r="G30" s="12"/>
      <c r="H30" s="12"/>
      <c r="I30" s="12"/>
      <c r="J30" s="12"/>
    </row>
    <row r="31" spans="1:11" ht="15" x14ac:dyDescent="0.3">
      <c r="B31" s="16"/>
      <c r="C31" s="16"/>
      <c r="D31" s="16"/>
      <c r="E31" s="12"/>
      <c r="F31" s="12"/>
      <c r="G31" s="12"/>
      <c r="H31" s="12"/>
      <c r="I31" s="12"/>
      <c r="J31" s="12"/>
    </row>
    <row r="32" spans="1:11" ht="15" x14ac:dyDescent="0.3">
      <c r="B32" s="16"/>
      <c r="C32" s="16"/>
      <c r="D32" s="16"/>
      <c r="E32" s="12"/>
      <c r="F32" s="12"/>
      <c r="G32" s="12"/>
      <c r="H32" s="12"/>
      <c r="I32" s="12"/>
      <c r="J32" s="12"/>
    </row>
    <row r="33" spans="1:19" ht="15" x14ac:dyDescent="0.3">
      <c r="B33" s="16"/>
      <c r="C33" s="16"/>
      <c r="D33" s="16"/>
      <c r="E33" s="12"/>
      <c r="F33" s="12"/>
      <c r="G33" s="12"/>
      <c r="H33" s="12"/>
      <c r="I33" s="12"/>
      <c r="J33" s="12"/>
    </row>
    <row r="34" spans="1:19" ht="15" x14ac:dyDescent="0.3">
      <c r="A34" s="15" t="s">
        <v>24</v>
      </c>
      <c r="E34" s="12"/>
      <c r="F34" s="12"/>
      <c r="G34" s="12"/>
      <c r="H34" s="12"/>
      <c r="I34" s="12"/>
      <c r="J34" s="12"/>
    </row>
    <row r="35" spans="1:19" ht="62.25" customHeight="1" x14ac:dyDescent="0.3">
      <c r="B35" s="463"/>
      <c r="C35" s="464"/>
      <c r="D35" s="464"/>
      <c r="E35" s="465"/>
      <c r="F35" s="12"/>
      <c r="G35" s="12"/>
      <c r="H35" s="12"/>
      <c r="I35" s="12"/>
      <c r="J35" s="12"/>
    </row>
    <row r="36" spans="1:19" ht="18" x14ac:dyDescent="0.3">
      <c r="B36" s="2"/>
      <c r="C36" s="2"/>
      <c r="D36" s="2"/>
      <c r="E36" s="12"/>
      <c r="F36" s="12"/>
      <c r="G36" s="12"/>
      <c r="H36" s="12"/>
      <c r="I36" s="12"/>
      <c r="J36" s="12"/>
    </row>
    <row r="37" spans="1:19" ht="15" x14ac:dyDescent="0.35">
      <c r="A37" s="6" t="s">
        <v>25</v>
      </c>
    </row>
    <row r="39" spans="1:19" ht="43.5" customHeight="1" x14ac:dyDescent="0.3">
      <c r="B39" s="466" t="s">
        <v>56</v>
      </c>
      <c r="C39" s="283" t="s">
        <v>57</v>
      </c>
      <c r="D39" s="283" t="s">
        <v>58</v>
      </c>
      <c r="E39" s="467" t="s">
        <v>59</v>
      </c>
      <c r="F39" s="467"/>
      <c r="G39" s="467"/>
      <c r="H39" s="467" t="s">
        <v>60</v>
      </c>
      <c r="I39" s="467"/>
      <c r="J39" s="467"/>
      <c r="K39" s="467" t="s">
        <v>61</v>
      </c>
      <c r="L39" s="467"/>
      <c r="M39" s="467"/>
      <c r="N39" s="467" t="s">
        <v>62</v>
      </c>
      <c r="O39" s="467"/>
      <c r="P39" s="467"/>
      <c r="Q39" s="462" t="s">
        <v>63</v>
      </c>
      <c r="R39" s="462"/>
      <c r="S39" s="462"/>
    </row>
    <row r="40" spans="1:19" ht="30" customHeight="1" x14ac:dyDescent="0.3">
      <c r="B40" s="466"/>
      <c r="C40" s="283" t="s">
        <v>8</v>
      </c>
      <c r="D40" s="283" t="s">
        <v>0</v>
      </c>
      <c r="E40" s="98" t="s">
        <v>1</v>
      </c>
      <c r="F40" s="98" t="s">
        <v>3</v>
      </c>
      <c r="G40" s="98" t="s">
        <v>102</v>
      </c>
      <c r="H40" s="98" t="s">
        <v>1</v>
      </c>
      <c r="I40" s="98" t="s">
        <v>3</v>
      </c>
      <c r="J40" s="98" t="s">
        <v>102</v>
      </c>
      <c r="K40" s="98" t="s">
        <v>10</v>
      </c>
      <c r="L40" s="98" t="s">
        <v>9</v>
      </c>
      <c r="M40" s="98" t="s">
        <v>103</v>
      </c>
      <c r="N40" s="98" t="s">
        <v>10</v>
      </c>
      <c r="O40" s="98" t="s">
        <v>9</v>
      </c>
      <c r="P40" s="98" t="s">
        <v>103</v>
      </c>
      <c r="Q40" s="317" t="s">
        <v>1</v>
      </c>
      <c r="R40" s="317" t="s">
        <v>3</v>
      </c>
      <c r="S40" s="317" t="s">
        <v>102</v>
      </c>
    </row>
    <row r="41" spans="1:19" ht="26.4" x14ac:dyDescent="0.3">
      <c r="B41" s="21" t="s">
        <v>272</v>
      </c>
      <c r="C41" s="180">
        <v>2039226.7000000002</v>
      </c>
      <c r="D41" s="180">
        <v>2188519.1</v>
      </c>
      <c r="E41" s="180">
        <v>48672</v>
      </c>
      <c r="F41" s="180">
        <v>48672</v>
      </c>
      <c r="G41" s="180">
        <v>48672</v>
      </c>
      <c r="H41" s="181">
        <v>174727.4</v>
      </c>
      <c r="I41" s="181">
        <v>174727.4</v>
      </c>
      <c r="J41" s="181">
        <v>174727.4</v>
      </c>
      <c r="K41" s="98">
        <f>C41+E41+H41</f>
        <v>2262626.1</v>
      </c>
      <c r="L41" s="98">
        <f>C41+F41+I41</f>
        <v>2262626.1</v>
      </c>
      <c r="M41" s="98">
        <f>C41+G41+J41</f>
        <v>2262626.1</v>
      </c>
      <c r="N41" s="182"/>
      <c r="O41" s="182"/>
      <c r="P41" s="182"/>
      <c r="Q41" s="317">
        <f>K41+N41</f>
        <v>2262626.1</v>
      </c>
      <c r="R41" s="317">
        <f>L41+O41</f>
        <v>2262626.1</v>
      </c>
      <c r="S41" s="317">
        <f>M41+P41</f>
        <v>2262626.1</v>
      </c>
    </row>
    <row r="42" spans="1:19" x14ac:dyDescent="0.3">
      <c r="B42" s="21" t="s">
        <v>353</v>
      </c>
      <c r="C42" s="181">
        <v>139278.20000000001</v>
      </c>
      <c r="D42" s="181">
        <v>167107</v>
      </c>
      <c r="E42" s="181"/>
      <c r="F42" s="181"/>
      <c r="G42" s="181"/>
      <c r="H42" s="181">
        <v>42117.2</v>
      </c>
      <c r="I42" s="181">
        <v>42117.2</v>
      </c>
      <c r="J42" s="181">
        <v>42117.2</v>
      </c>
      <c r="K42" s="98">
        <f t="shared" ref="K42:K52" si="0">C42+E42+H42</f>
        <v>181395.40000000002</v>
      </c>
      <c r="L42" s="98">
        <f t="shared" ref="L42:L52" si="1">C42+F42+I42</f>
        <v>181395.40000000002</v>
      </c>
      <c r="M42" s="98">
        <f t="shared" ref="M42:M52" si="2">C42+G42+J42</f>
        <v>181395.40000000002</v>
      </c>
      <c r="N42" s="182"/>
      <c r="O42" s="182"/>
      <c r="P42" s="182"/>
      <c r="Q42" s="317">
        <f t="shared" ref="Q42:S52" si="3">K42+N42</f>
        <v>181395.40000000002</v>
      </c>
      <c r="R42" s="317">
        <f t="shared" si="3"/>
        <v>181395.40000000002</v>
      </c>
      <c r="S42" s="317">
        <f t="shared" si="3"/>
        <v>181395.40000000002</v>
      </c>
    </row>
    <row r="43" spans="1:19" x14ac:dyDescent="0.3">
      <c r="B43" s="21" t="s">
        <v>354</v>
      </c>
      <c r="C43" s="181">
        <v>33765.9</v>
      </c>
      <c r="D43" s="181">
        <v>37652.5</v>
      </c>
      <c r="E43" s="181"/>
      <c r="F43" s="181"/>
      <c r="G43" s="181"/>
      <c r="H43" s="181">
        <v>6916.6</v>
      </c>
      <c r="I43" s="181">
        <v>6916.6</v>
      </c>
      <c r="J43" s="181">
        <v>6916.6</v>
      </c>
      <c r="K43" s="98">
        <f t="shared" si="0"/>
        <v>40682.5</v>
      </c>
      <c r="L43" s="98">
        <f t="shared" si="1"/>
        <v>40682.5</v>
      </c>
      <c r="M43" s="98">
        <f t="shared" si="2"/>
        <v>40682.5</v>
      </c>
      <c r="N43" s="182"/>
      <c r="O43" s="182"/>
      <c r="P43" s="182"/>
      <c r="Q43" s="317">
        <f t="shared" si="3"/>
        <v>40682.5</v>
      </c>
      <c r="R43" s="317">
        <f t="shared" si="3"/>
        <v>40682.5</v>
      </c>
      <c r="S43" s="317">
        <f t="shared" si="3"/>
        <v>40682.5</v>
      </c>
    </row>
    <row r="44" spans="1:19" x14ac:dyDescent="0.3">
      <c r="B44" s="21" t="s">
        <v>355</v>
      </c>
      <c r="C44" s="181">
        <v>1397.7000000000003</v>
      </c>
      <c r="D44" s="181">
        <v>2399</v>
      </c>
      <c r="E44" s="181"/>
      <c r="F44" s="181"/>
      <c r="G44" s="181"/>
      <c r="H44" s="181">
        <v>1220</v>
      </c>
      <c r="I44" s="181">
        <v>1220</v>
      </c>
      <c r="J44" s="181">
        <v>1220</v>
      </c>
      <c r="K44" s="98">
        <f t="shared" si="0"/>
        <v>2617.7000000000003</v>
      </c>
      <c r="L44" s="98">
        <f t="shared" si="1"/>
        <v>2617.7000000000003</v>
      </c>
      <c r="M44" s="98">
        <f t="shared" si="2"/>
        <v>2617.7000000000003</v>
      </c>
      <c r="N44" s="182"/>
      <c r="O44" s="182"/>
      <c r="P44" s="182"/>
      <c r="Q44" s="317">
        <f t="shared" si="3"/>
        <v>2617.7000000000003</v>
      </c>
      <c r="R44" s="317">
        <f t="shared" si="3"/>
        <v>2617.7000000000003</v>
      </c>
      <c r="S44" s="317">
        <f t="shared" si="3"/>
        <v>2617.7000000000003</v>
      </c>
    </row>
    <row r="45" spans="1:19" x14ac:dyDescent="0.3">
      <c r="B45" s="21" t="s">
        <v>356</v>
      </c>
      <c r="C45" s="181">
        <v>20900.5</v>
      </c>
      <c r="D45" s="181">
        <v>20998.1</v>
      </c>
      <c r="E45" s="181">
        <v>1767.5</v>
      </c>
      <c r="F45" s="181">
        <v>1767.5</v>
      </c>
      <c r="G45" s="181">
        <v>1767.5</v>
      </c>
      <c r="H45" s="181"/>
      <c r="I45" s="181"/>
      <c r="J45" s="181"/>
      <c r="K45" s="98">
        <f t="shared" si="0"/>
        <v>22668</v>
      </c>
      <c r="L45" s="98">
        <f t="shared" si="1"/>
        <v>22668</v>
      </c>
      <c r="M45" s="98">
        <f t="shared" si="2"/>
        <v>22668</v>
      </c>
      <c r="N45" s="182"/>
      <c r="O45" s="182"/>
      <c r="P45" s="182"/>
      <c r="Q45" s="317">
        <f t="shared" si="3"/>
        <v>22668</v>
      </c>
      <c r="R45" s="317">
        <f t="shared" si="3"/>
        <v>22668</v>
      </c>
      <c r="S45" s="317">
        <f t="shared" si="3"/>
        <v>22668</v>
      </c>
    </row>
    <row r="46" spans="1:19" x14ac:dyDescent="0.3">
      <c r="B46" s="21" t="s">
        <v>357</v>
      </c>
      <c r="C46" s="181">
        <v>3465.8</v>
      </c>
      <c r="D46" s="181">
        <v>3767.8</v>
      </c>
      <c r="E46" s="181">
        <v>60</v>
      </c>
      <c r="F46" s="181">
        <v>60</v>
      </c>
      <c r="G46" s="181">
        <v>60</v>
      </c>
      <c r="H46" s="181">
        <v>527.20000000000005</v>
      </c>
      <c r="I46" s="181">
        <v>527.20000000000005</v>
      </c>
      <c r="J46" s="181">
        <v>527.20000000000005</v>
      </c>
      <c r="K46" s="98">
        <f t="shared" si="0"/>
        <v>4053</v>
      </c>
      <c r="L46" s="98">
        <f t="shared" si="1"/>
        <v>4053</v>
      </c>
      <c r="M46" s="98">
        <f t="shared" si="2"/>
        <v>4053</v>
      </c>
      <c r="N46" s="182"/>
      <c r="O46" s="182"/>
      <c r="P46" s="182"/>
      <c r="Q46" s="317">
        <f t="shared" si="3"/>
        <v>4053</v>
      </c>
      <c r="R46" s="317">
        <f t="shared" si="3"/>
        <v>4053</v>
      </c>
      <c r="S46" s="317">
        <f t="shared" si="3"/>
        <v>4053</v>
      </c>
    </row>
    <row r="47" spans="1:19" x14ac:dyDescent="0.3">
      <c r="B47" s="21" t="s">
        <v>358</v>
      </c>
      <c r="C47" s="181">
        <v>47663.899999999994</v>
      </c>
      <c r="D47" s="181">
        <v>62444.2</v>
      </c>
      <c r="E47" s="181">
        <v>14330.3</v>
      </c>
      <c r="F47" s="181">
        <v>14330.3</v>
      </c>
      <c r="G47" s="181">
        <v>14330.3</v>
      </c>
      <c r="H47" s="181">
        <v>128972.5</v>
      </c>
      <c r="I47" s="181">
        <v>128972.5</v>
      </c>
      <c r="J47" s="181">
        <v>128972.5</v>
      </c>
      <c r="K47" s="98">
        <f t="shared" si="0"/>
        <v>190966.7</v>
      </c>
      <c r="L47" s="98">
        <f t="shared" si="1"/>
        <v>190966.7</v>
      </c>
      <c r="M47" s="98">
        <f t="shared" si="2"/>
        <v>190966.7</v>
      </c>
      <c r="N47" s="182"/>
      <c r="O47" s="182"/>
      <c r="P47" s="182"/>
      <c r="Q47" s="317">
        <f t="shared" si="3"/>
        <v>190966.7</v>
      </c>
      <c r="R47" s="317">
        <f t="shared" si="3"/>
        <v>190966.7</v>
      </c>
      <c r="S47" s="317">
        <f t="shared" si="3"/>
        <v>190966.7</v>
      </c>
    </row>
    <row r="48" spans="1:19" x14ac:dyDescent="0.3">
      <c r="B48" s="21" t="s">
        <v>359</v>
      </c>
      <c r="C48" s="181">
        <v>11617.900000000001</v>
      </c>
      <c r="D48" s="181">
        <v>14325.9</v>
      </c>
      <c r="E48" s="181">
        <v>4283.6000000000004</v>
      </c>
      <c r="F48" s="181">
        <v>4283.6000000000004</v>
      </c>
      <c r="G48" s="181">
        <v>4283.6000000000004</v>
      </c>
      <c r="H48" s="181"/>
      <c r="I48" s="181"/>
      <c r="J48" s="181"/>
      <c r="K48" s="98">
        <f t="shared" si="0"/>
        <v>15901.500000000002</v>
      </c>
      <c r="L48" s="98">
        <f t="shared" si="1"/>
        <v>15901.500000000002</v>
      </c>
      <c r="M48" s="98">
        <f t="shared" si="2"/>
        <v>15901.500000000002</v>
      </c>
      <c r="N48" s="182"/>
      <c r="O48" s="182"/>
      <c r="P48" s="182"/>
      <c r="Q48" s="317">
        <f t="shared" si="3"/>
        <v>15901.500000000002</v>
      </c>
      <c r="R48" s="317">
        <f t="shared" si="3"/>
        <v>15901.500000000002</v>
      </c>
      <c r="S48" s="317">
        <f t="shared" si="3"/>
        <v>15901.500000000002</v>
      </c>
    </row>
    <row r="49" spans="2:21" ht="26.4" x14ac:dyDescent="0.3">
      <c r="B49" s="21" t="s">
        <v>360</v>
      </c>
      <c r="C49" s="181">
        <v>23492.6</v>
      </c>
      <c r="D49" s="181">
        <v>26807.9</v>
      </c>
      <c r="E49" s="181">
        <v>589.4</v>
      </c>
      <c r="F49" s="181">
        <v>589.4</v>
      </c>
      <c r="G49" s="181">
        <v>589.4</v>
      </c>
      <c r="H49" s="181">
        <v>5305.1</v>
      </c>
      <c r="I49" s="181">
        <v>5305.1</v>
      </c>
      <c r="J49" s="181">
        <v>5305.1</v>
      </c>
      <c r="K49" s="98">
        <f t="shared" si="0"/>
        <v>29387.1</v>
      </c>
      <c r="L49" s="98">
        <f t="shared" si="1"/>
        <v>29387.1</v>
      </c>
      <c r="M49" s="98">
        <f t="shared" si="2"/>
        <v>29387.1</v>
      </c>
      <c r="N49" s="182"/>
      <c r="O49" s="182"/>
      <c r="P49" s="182"/>
      <c r="Q49" s="317">
        <f t="shared" si="3"/>
        <v>29387.1</v>
      </c>
      <c r="R49" s="317">
        <f t="shared" si="3"/>
        <v>29387.1</v>
      </c>
      <c r="S49" s="317">
        <f t="shared" si="3"/>
        <v>29387.1</v>
      </c>
    </row>
    <row r="50" spans="2:21" x14ac:dyDescent="0.3">
      <c r="B50" s="21" t="s">
        <v>361</v>
      </c>
      <c r="C50" s="181">
        <v>74110.5</v>
      </c>
      <c r="D50" s="181">
        <v>98357.900000000023</v>
      </c>
      <c r="E50" s="181">
        <v>3316.8</v>
      </c>
      <c r="F50" s="181">
        <v>3316.8</v>
      </c>
      <c r="G50" s="181">
        <v>3316.8</v>
      </c>
      <c r="H50" s="181">
        <v>29851.399999999998</v>
      </c>
      <c r="I50" s="181">
        <v>29851.399999999998</v>
      </c>
      <c r="J50" s="181">
        <v>29851.399999999998</v>
      </c>
      <c r="K50" s="98">
        <f t="shared" si="0"/>
        <v>107278.7</v>
      </c>
      <c r="L50" s="98">
        <f t="shared" si="1"/>
        <v>107278.7</v>
      </c>
      <c r="M50" s="98">
        <f t="shared" si="2"/>
        <v>107278.7</v>
      </c>
      <c r="N50" s="182"/>
      <c r="O50" s="182"/>
      <c r="P50" s="182"/>
      <c r="Q50" s="317">
        <f t="shared" si="3"/>
        <v>107278.7</v>
      </c>
      <c r="R50" s="317">
        <f t="shared" si="3"/>
        <v>107278.7</v>
      </c>
      <c r="S50" s="317">
        <f t="shared" si="3"/>
        <v>107278.7</v>
      </c>
    </row>
    <row r="51" spans="2:21" x14ac:dyDescent="0.3">
      <c r="B51" s="21" t="s">
        <v>362</v>
      </c>
      <c r="C51" s="181">
        <v>549516.69999999995</v>
      </c>
      <c r="D51" s="181">
        <v>671417.9</v>
      </c>
      <c r="E51" s="181">
        <v>17965.599999999999</v>
      </c>
      <c r="F51" s="181">
        <v>17965.599999999999</v>
      </c>
      <c r="G51" s="181">
        <v>17965.599999999999</v>
      </c>
      <c r="H51" s="181">
        <v>96908.950000000041</v>
      </c>
      <c r="I51" s="181">
        <v>96908.950000000041</v>
      </c>
      <c r="J51" s="181">
        <v>96908.950000000041</v>
      </c>
      <c r="K51" s="98">
        <f t="shared" si="0"/>
        <v>664391.25</v>
      </c>
      <c r="L51" s="98">
        <f t="shared" si="1"/>
        <v>664391.25</v>
      </c>
      <c r="M51" s="98">
        <f t="shared" si="2"/>
        <v>664391.25</v>
      </c>
      <c r="N51" s="182"/>
      <c r="O51" s="182"/>
      <c r="P51" s="182"/>
      <c r="Q51" s="317">
        <f t="shared" si="3"/>
        <v>664391.25</v>
      </c>
      <c r="R51" s="317">
        <f t="shared" si="3"/>
        <v>664391.25</v>
      </c>
      <c r="S51" s="317">
        <f t="shared" si="3"/>
        <v>664391.25</v>
      </c>
    </row>
    <row r="52" spans="2:21" x14ac:dyDescent="0.3">
      <c r="B52" s="21" t="s">
        <v>363</v>
      </c>
      <c r="C52" s="181">
        <v>37112.5</v>
      </c>
      <c r="D52" s="181">
        <v>32614</v>
      </c>
      <c r="E52" s="181">
        <v>297874.59999999998</v>
      </c>
      <c r="F52" s="181">
        <v>297874.59999999998</v>
      </c>
      <c r="G52" s="181">
        <v>297874.59999999998</v>
      </c>
      <c r="H52" s="181">
        <v>2680871.7999999998</v>
      </c>
      <c r="I52" s="181">
        <v>2680871.7999999998</v>
      </c>
      <c r="J52" s="181">
        <v>2680871.7999999998</v>
      </c>
      <c r="K52" s="98">
        <f t="shared" si="0"/>
        <v>3015858.9</v>
      </c>
      <c r="L52" s="98">
        <f t="shared" si="1"/>
        <v>3015858.9</v>
      </c>
      <c r="M52" s="98">
        <f t="shared" si="2"/>
        <v>3015858.9</v>
      </c>
      <c r="N52" s="182"/>
      <c r="O52" s="182"/>
      <c r="P52" s="182"/>
      <c r="Q52" s="317">
        <f t="shared" si="3"/>
        <v>3015858.9</v>
      </c>
      <c r="R52" s="317">
        <f t="shared" si="3"/>
        <v>3015858.9</v>
      </c>
      <c r="S52" s="317">
        <f t="shared" si="3"/>
        <v>3015858.9</v>
      </c>
    </row>
    <row r="53" spans="2:21" ht="27" x14ac:dyDescent="0.3">
      <c r="B53" s="17" t="s">
        <v>92</v>
      </c>
      <c r="C53" s="181"/>
      <c r="D53" s="181"/>
      <c r="E53" s="98">
        <f t="shared" ref="E53:J53" si="4">SUM(E41:E52)</f>
        <v>388859.8</v>
      </c>
      <c r="F53" s="98">
        <f t="shared" si="4"/>
        <v>388859.8</v>
      </c>
      <c r="G53" s="98">
        <f t="shared" si="4"/>
        <v>388859.8</v>
      </c>
      <c r="H53" s="98">
        <f t="shared" si="4"/>
        <v>3167418.15</v>
      </c>
      <c r="I53" s="98">
        <f t="shared" si="4"/>
        <v>3167418.15</v>
      </c>
      <c r="J53" s="98">
        <f t="shared" si="4"/>
        <v>3167418.15</v>
      </c>
      <c r="K53" s="98">
        <f>C53+E53+H53</f>
        <v>3556277.9499999997</v>
      </c>
      <c r="L53" s="98">
        <f>C53+F53+I53</f>
        <v>3556277.9499999997</v>
      </c>
      <c r="M53" s="98">
        <f>C53+G53+J53</f>
        <v>3556277.9499999997</v>
      </c>
      <c r="N53" s="318" t="s">
        <v>2</v>
      </c>
      <c r="O53" s="318" t="s">
        <v>2</v>
      </c>
      <c r="P53" s="318" t="s">
        <v>2</v>
      </c>
      <c r="Q53" s="317" t="s">
        <v>2</v>
      </c>
      <c r="R53" s="317" t="s">
        <v>2</v>
      </c>
      <c r="S53" s="317" t="s">
        <v>2</v>
      </c>
      <c r="U53" s="319"/>
    </row>
    <row r="54" spans="2:21" ht="27" x14ac:dyDescent="0.3">
      <c r="B54" s="17" t="s">
        <v>93</v>
      </c>
      <c r="C54" s="181"/>
      <c r="D54" s="181"/>
      <c r="E54" s="98" t="s">
        <v>34</v>
      </c>
      <c r="F54" s="98" t="s">
        <v>34</v>
      </c>
      <c r="G54" s="98" t="s">
        <v>34</v>
      </c>
      <c r="H54" s="98" t="s">
        <v>34</v>
      </c>
      <c r="I54" s="98" t="s">
        <v>34</v>
      </c>
      <c r="J54" s="98" t="s">
        <v>34</v>
      </c>
      <c r="K54" s="98">
        <f>C54</f>
        <v>0</v>
      </c>
      <c r="L54" s="98">
        <f>C54</f>
        <v>0</v>
      </c>
      <c r="M54" s="98">
        <f>C54</f>
        <v>0</v>
      </c>
      <c r="N54" s="318" t="s">
        <v>2</v>
      </c>
      <c r="O54" s="318" t="s">
        <v>2</v>
      </c>
      <c r="P54" s="318" t="s">
        <v>2</v>
      </c>
      <c r="Q54" s="317" t="s">
        <v>2</v>
      </c>
      <c r="R54" s="317" t="s">
        <v>2</v>
      </c>
      <c r="S54" s="317" t="s">
        <v>2</v>
      </c>
    </row>
    <row r="55" spans="2:21" x14ac:dyDescent="0.3">
      <c r="B55" s="17" t="s">
        <v>94</v>
      </c>
      <c r="C55" s="98">
        <f>SUM(C41:C52)</f>
        <v>2981548.9000000004</v>
      </c>
      <c r="D55" s="98">
        <f>SUM(D41:D52)</f>
        <v>3326411.3</v>
      </c>
      <c r="E55" s="98">
        <f>E53</f>
        <v>388859.8</v>
      </c>
      <c r="F55" s="98">
        <f t="shared" ref="F55:J55" si="5">F53</f>
        <v>388859.8</v>
      </c>
      <c r="G55" s="98">
        <f t="shared" si="5"/>
        <v>388859.8</v>
      </c>
      <c r="H55" s="98">
        <f t="shared" si="5"/>
        <v>3167418.15</v>
      </c>
      <c r="I55" s="98">
        <f t="shared" si="5"/>
        <v>3167418.15</v>
      </c>
      <c r="J55" s="98">
        <f t="shared" si="5"/>
        <v>3167418.15</v>
      </c>
      <c r="K55" s="318">
        <f>K53+K54</f>
        <v>3556277.9499999997</v>
      </c>
      <c r="L55" s="318">
        <f t="shared" ref="L55:M55" si="6">L53+L54</f>
        <v>3556277.9499999997</v>
      </c>
      <c r="M55" s="318">
        <f t="shared" si="6"/>
        <v>3556277.9499999997</v>
      </c>
      <c r="N55" s="318">
        <f>SUM(N41:N52)</f>
        <v>0</v>
      </c>
      <c r="O55" s="318">
        <f>SUM(O41:O52)</f>
        <v>0</v>
      </c>
      <c r="P55" s="318">
        <f>SUM(P41:P52)</f>
        <v>0</v>
      </c>
      <c r="Q55" s="317">
        <f>K55+N55</f>
        <v>3556277.9499999997</v>
      </c>
      <c r="R55" s="317">
        <f>L55+O55</f>
        <v>3556277.9499999997</v>
      </c>
      <c r="S55" s="317">
        <f>M55+P55</f>
        <v>3556277.9499999997</v>
      </c>
    </row>
  </sheetData>
  <mergeCells count="13">
    <mergeCell ref="K17:K18"/>
    <mergeCell ref="B17:B18"/>
    <mergeCell ref="C17:C18"/>
    <mergeCell ref="D17:D18"/>
    <mergeCell ref="E17:E18"/>
    <mergeCell ref="F17:J17"/>
    <mergeCell ref="Q39:S39"/>
    <mergeCell ref="B35:E35"/>
    <mergeCell ref="B39:B40"/>
    <mergeCell ref="E39:G39"/>
    <mergeCell ref="H39:J39"/>
    <mergeCell ref="K39:M39"/>
    <mergeCell ref="N39:P39"/>
  </mergeCells>
  <dataValidations count="4">
    <dataValidation showInputMessage="1" showErrorMessage="1" sqref="E19:E25"/>
    <dataValidation type="list" allowBlank="1" showInputMessage="1" showErrorMessage="1" sqref="D19:D25">
      <formula1>$V$2:$V$3</formula1>
    </dataValidation>
    <dataValidation type="list" allowBlank="1" showInputMessage="1" showErrorMessage="1" sqref="B13">
      <formula1>$U$2:$U$4</formula1>
    </dataValidation>
    <dataValidation type="whole" operator="lessThan" allowBlank="1" showInputMessage="1" showErrorMessage="1" sqref="N41:P52">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2529" r:id="rId4" name="Check Box 1">
              <controlPr defaultSize="0" autoFill="0" autoLine="0" autoPict="0">
                <anchor moveWithCells="1">
                  <from>
                    <xdr:col>1</xdr:col>
                    <xdr:colOff>83820</xdr:colOff>
                    <xdr:row>31</xdr:row>
                    <xdr:rowOff>0</xdr:rowOff>
                  </from>
                  <to>
                    <xdr:col>2</xdr:col>
                    <xdr:colOff>1173480</xdr:colOff>
                    <xdr:row>32</xdr:row>
                    <xdr:rowOff>30480</xdr:rowOff>
                  </to>
                </anchor>
              </controlPr>
            </control>
          </mc:Choice>
        </mc:AlternateContent>
        <mc:AlternateContent xmlns:mc="http://schemas.openxmlformats.org/markup-compatibility/2006">
          <mc:Choice Requires="x14">
            <control shapeId="22530" r:id="rId5" name="Check Box 2">
              <controlPr defaultSize="0" autoFill="0" autoLine="0" autoPict="0">
                <anchor moveWithCells="1">
                  <from>
                    <xdr:col>1</xdr:col>
                    <xdr:colOff>83820</xdr:colOff>
                    <xdr:row>28</xdr:row>
                    <xdr:rowOff>175260</xdr:rowOff>
                  </from>
                  <to>
                    <xdr:col>3</xdr:col>
                    <xdr:colOff>266700</xdr:colOff>
                    <xdr:row>30</xdr:row>
                    <xdr:rowOff>30480</xdr:rowOff>
                  </to>
                </anchor>
              </controlPr>
            </control>
          </mc:Choice>
        </mc:AlternateContent>
        <mc:AlternateContent xmlns:mc="http://schemas.openxmlformats.org/markup-compatibility/2006">
          <mc:Choice Requires="x14">
            <control shapeId="22531" r:id="rId6" name="Check Box 3">
              <controlPr defaultSize="0" autoFill="0" autoLine="0" autoPict="0">
                <anchor moveWithCells="1">
                  <from>
                    <xdr:col>1</xdr:col>
                    <xdr:colOff>83820</xdr:colOff>
                    <xdr:row>30</xdr:row>
                    <xdr:rowOff>30480</xdr:rowOff>
                  </from>
                  <to>
                    <xdr:col>3</xdr:col>
                    <xdr:colOff>266700</xdr:colOff>
                    <xdr:row>31</xdr:row>
                    <xdr:rowOff>0</xdr:rowOff>
                  </to>
                </anchor>
              </controlPr>
            </control>
          </mc:Choice>
        </mc:AlternateContent>
        <mc:AlternateContent xmlns:mc="http://schemas.openxmlformats.org/markup-compatibility/2006">
          <mc:Choice Requires="x14">
            <control shapeId="22532" r:id="rId7" name="Check Box 4">
              <controlPr defaultSize="0" autoFill="0" autoLine="0" autoPict="0">
                <anchor moveWithCells="1">
                  <from>
                    <xdr:col>1</xdr:col>
                    <xdr:colOff>99060</xdr:colOff>
                    <xdr:row>32</xdr:row>
                    <xdr:rowOff>7620</xdr:rowOff>
                  </from>
                  <to>
                    <xdr:col>2</xdr:col>
                    <xdr:colOff>571500</xdr:colOff>
                    <xdr:row>33</xdr:row>
                    <xdr:rowOff>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W44"/>
  <sheetViews>
    <sheetView tabSelected="1" topLeftCell="A20" zoomScale="70" zoomScaleNormal="70" workbookViewId="0">
      <selection activeCell="K50" sqref="K50"/>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51.88671875" customWidth="1"/>
    <col min="12" max="12" width="7.88671875" bestFit="1" customWidth="1"/>
    <col min="13" max="13" width="8"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1032</v>
      </c>
      <c r="E5" s="23" t="s">
        <v>44</v>
      </c>
      <c r="F5" s="158" t="s">
        <v>237</v>
      </c>
      <c r="H5" s="2"/>
      <c r="I5" s="2"/>
      <c r="J5" s="2"/>
    </row>
    <row r="6" spans="1:23" ht="105.6" x14ac:dyDescent="0.3">
      <c r="B6" s="23" t="s">
        <v>41</v>
      </c>
      <c r="C6" s="70" t="s">
        <v>129</v>
      </c>
      <c r="E6" s="23" t="s">
        <v>45</v>
      </c>
      <c r="F6" s="158" t="s">
        <v>305</v>
      </c>
      <c r="H6" s="2"/>
      <c r="I6" s="2"/>
      <c r="J6" s="2"/>
    </row>
    <row r="7" spans="1:23" ht="18" customHeight="1" x14ac:dyDescent="0.3">
      <c r="B7" s="23" t="s">
        <v>42</v>
      </c>
      <c r="C7" s="19">
        <v>11002</v>
      </c>
      <c r="H7" s="2"/>
      <c r="I7" s="2"/>
      <c r="J7" s="2"/>
    </row>
    <row r="8" spans="1:23" ht="66" x14ac:dyDescent="0.3">
      <c r="B8" s="23" t="s">
        <v>43</v>
      </c>
      <c r="C8" s="70" t="s">
        <v>131</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324" customHeight="1" x14ac:dyDescent="0.35">
      <c r="B13" s="170" t="s">
        <v>17</v>
      </c>
      <c r="C13" s="169" t="s">
        <v>342</v>
      </c>
      <c r="D13" s="169" t="s">
        <v>343</v>
      </c>
      <c r="E13" s="169" t="s">
        <v>336</v>
      </c>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8" ht="15" customHeight="1" x14ac:dyDescent="0.3">
      <c r="B17" s="469" t="s">
        <v>50</v>
      </c>
      <c r="C17" s="469" t="s">
        <v>51</v>
      </c>
      <c r="D17" s="469" t="s">
        <v>52</v>
      </c>
      <c r="E17" s="469" t="s">
        <v>53</v>
      </c>
      <c r="F17" s="468" t="s">
        <v>54</v>
      </c>
      <c r="G17" s="468"/>
      <c r="H17" s="468"/>
      <c r="I17" s="468"/>
      <c r="J17" s="468"/>
      <c r="K17" s="468" t="s">
        <v>55</v>
      </c>
    </row>
    <row r="18" spans="1:18" ht="26.4" x14ac:dyDescent="0.3">
      <c r="B18" s="469"/>
      <c r="C18" s="469"/>
      <c r="D18" s="469"/>
      <c r="E18" s="469"/>
      <c r="F18" s="53" t="s">
        <v>106</v>
      </c>
      <c r="G18" s="53" t="s">
        <v>107</v>
      </c>
      <c r="H18" s="53" t="s">
        <v>1</v>
      </c>
      <c r="I18" s="53" t="s">
        <v>3</v>
      </c>
      <c r="J18" s="53" t="s">
        <v>102</v>
      </c>
      <c r="K18" s="468"/>
    </row>
    <row r="19" spans="1:18" ht="409.6" x14ac:dyDescent="0.3">
      <c r="B19" s="163" t="s">
        <v>246</v>
      </c>
      <c r="C19" s="163" t="s">
        <v>246</v>
      </c>
      <c r="D19" s="163" t="s">
        <v>310</v>
      </c>
      <c r="E19" s="169" t="s">
        <v>193</v>
      </c>
      <c r="F19" s="178">
        <f>'[3]2024-2026 mjcc'!M34</f>
        <v>219773.4</v>
      </c>
      <c r="G19" s="178">
        <f>'[3]2024-2026 mjcc'!N34</f>
        <v>248289.3</v>
      </c>
      <c r="H19" s="456">
        <v>275184</v>
      </c>
      <c r="I19" s="456">
        <v>292656</v>
      </c>
      <c r="J19" s="456">
        <v>305760</v>
      </c>
      <c r="K19" s="169" t="s">
        <v>739</v>
      </c>
    </row>
    <row r="20" spans="1:18" x14ac:dyDescent="0.3">
      <c r="B20" s="20"/>
      <c r="C20" s="20"/>
      <c r="D20" s="20"/>
      <c r="E20" s="20"/>
      <c r="F20" s="20"/>
      <c r="G20" s="20"/>
      <c r="H20" s="20"/>
      <c r="I20" s="20"/>
      <c r="J20" s="20"/>
      <c r="K20" s="20"/>
    </row>
    <row r="21" spans="1:18" x14ac:dyDescent="0.3">
      <c r="B21" s="20"/>
      <c r="C21" s="20"/>
      <c r="D21" s="20"/>
      <c r="E21" s="20"/>
      <c r="F21" s="20"/>
      <c r="G21" s="20"/>
      <c r="H21" s="20"/>
      <c r="I21" s="20"/>
      <c r="J21" s="20"/>
      <c r="K21" s="20"/>
    </row>
    <row r="22" spans="1:18" x14ac:dyDescent="0.3">
      <c r="B22" s="20"/>
      <c r="C22" s="20"/>
      <c r="D22" s="20"/>
      <c r="E22" s="20"/>
      <c r="F22" s="20"/>
      <c r="G22" s="20"/>
      <c r="H22" s="20"/>
      <c r="I22" s="20"/>
      <c r="J22" s="20"/>
      <c r="K22" s="20"/>
      <c r="R22" s="169"/>
    </row>
    <row r="23" spans="1:18" ht="18" x14ac:dyDescent="0.3">
      <c r="B23" s="2"/>
      <c r="C23" s="2"/>
      <c r="D23" s="2"/>
      <c r="E23" s="2"/>
      <c r="F23" s="2"/>
      <c r="G23" s="2"/>
      <c r="H23" s="2"/>
      <c r="I23" s="2"/>
      <c r="J23" s="2"/>
    </row>
    <row r="24" spans="1:18" ht="16.2" x14ac:dyDescent="0.3">
      <c r="A24" s="11" t="s">
        <v>22</v>
      </c>
      <c r="C24" s="12"/>
      <c r="D24" s="12"/>
      <c r="E24" s="12"/>
      <c r="F24" s="12"/>
      <c r="G24" s="12"/>
      <c r="H24" s="12"/>
      <c r="I24" s="12"/>
      <c r="J24" s="12"/>
    </row>
    <row r="25" spans="1:18" ht="15" x14ac:dyDescent="0.3">
      <c r="A25" s="13"/>
      <c r="C25" s="14"/>
      <c r="D25" s="14"/>
      <c r="E25" s="14"/>
      <c r="F25" s="14"/>
      <c r="G25" s="14"/>
      <c r="H25" s="14"/>
      <c r="I25" s="14"/>
      <c r="J25" s="14"/>
    </row>
    <row r="26" spans="1:18" ht="15" x14ac:dyDescent="0.3">
      <c r="A26" s="15" t="s">
        <v>23</v>
      </c>
      <c r="C26" s="16"/>
      <c r="D26" s="16"/>
      <c r="E26" s="12"/>
      <c r="F26" s="12"/>
      <c r="G26" s="12"/>
      <c r="H26" s="12"/>
      <c r="I26" s="12"/>
      <c r="J26" s="12"/>
    </row>
    <row r="27" spans="1:18" ht="15" x14ac:dyDescent="0.3">
      <c r="B27" s="16"/>
      <c r="C27" s="16"/>
      <c r="D27" s="16"/>
      <c r="E27" s="12"/>
      <c r="F27" s="12"/>
      <c r="G27" s="12"/>
      <c r="H27" s="12"/>
      <c r="I27" s="12"/>
      <c r="J27" s="12"/>
    </row>
    <row r="28" spans="1:18" ht="15" x14ac:dyDescent="0.3">
      <c r="B28" s="16"/>
      <c r="C28" s="16"/>
      <c r="D28" s="16"/>
      <c r="E28" s="12"/>
      <c r="F28" s="12"/>
      <c r="G28" s="12"/>
      <c r="H28" s="12"/>
      <c r="I28" s="12"/>
      <c r="J28" s="12"/>
    </row>
    <row r="29" spans="1:18" ht="15" x14ac:dyDescent="0.3">
      <c r="B29" s="16"/>
      <c r="C29" s="16"/>
      <c r="D29" s="16"/>
      <c r="E29" s="12"/>
      <c r="F29" s="12"/>
      <c r="G29" s="12"/>
      <c r="H29" s="12"/>
      <c r="I29" s="12"/>
      <c r="J29" s="12"/>
    </row>
    <row r="30" spans="1:18" ht="15" x14ac:dyDescent="0.3">
      <c r="B30" s="16"/>
      <c r="C30" s="16"/>
      <c r="D30" s="16"/>
      <c r="E30" s="12"/>
      <c r="F30" s="12"/>
      <c r="G30" s="12"/>
      <c r="H30" s="12"/>
      <c r="I30" s="12"/>
      <c r="J30" s="12"/>
    </row>
    <row r="31" spans="1:18" ht="15" x14ac:dyDescent="0.3">
      <c r="A31" s="15" t="s">
        <v>24</v>
      </c>
      <c r="E31" s="12"/>
      <c r="F31" s="12"/>
      <c r="G31" s="12"/>
      <c r="H31" s="12"/>
      <c r="I31" s="12"/>
      <c r="J31" s="12"/>
    </row>
    <row r="32" spans="1:18"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39" t="s">
        <v>57</v>
      </c>
      <c r="D36" s="39" t="s">
        <v>58</v>
      </c>
      <c r="E36" s="467" t="s">
        <v>59</v>
      </c>
      <c r="F36" s="467"/>
      <c r="G36" s="467"/>
      <c r="H36" s="467" t="s">
        <v>60</v>
      </c>
      <c r="I36" s="467"/>
      <c r="J36" s="467"/>
      <c r="K36" s="467" t="s">
        <v>61</v>
      </c>
      <c r="L36" s="467"/>
      <c r="M36" s="467"/>
      <c r="N36" s="467" t="s">
        <v>62</v>
      </c>
      <c r="O36" s="467"/>
      <c r="P36" s="467"/>
      <c r="Q36" s="462" t="s">
        <v>63</v>
      </c>
      <c r="R36" s="462"/>
      <c r="S36" s="462"/>
    </row>
    <row r="37" spans="1:19" x14ac:dyDescent="0.3">
      <c r="B37" s="466"/>
      <c r="C37" s="52" t="s">
        <v>8</v>
      </c>
      <c r="D37" s="52" t="s">
        <v>0</v>
      </c>
      <c r="E37" s="50" t="s">
        <v>1</v>
      </c>
      <c r="F37" s="50" t="s">
        <v>3</v>
      </c>
      <c r="G37" s="50" t="s">
        <v>102</v>
      </c>
      <c r="H37" s="50" t="s">
        <v>1</v>
      </c>
      <c r="I37" s="50" t="s">
        <v>3</v>
      </c>
      <c r="J37" s="50" t="s">
        <v>102</v>
      </c>
      <c r="K37" s="50" t="s">
        <v>10</v>
      </c>
      <c r="L37" s="50" t="s">
        <v>9</v>
      </c>
      <c r="M37" s="50" t="s">
        <v>103</v>
      </c>
      <c r="N37" s="50" t="s">
        <v>10</v>
      </c>
      <c r="O37" s="50" t="s">
        <v>9</v>
      </c>
      <c r="P37" s="50" t="s">
        <v>103</v>
      </c>
      <c r="Q37" s="51" t="s">
        <v>1</v>
      </c>
      <c r="R37" s="51" t="s">
        <v>3</v>
      </c>
      <c r="S37" s="51" t="s">
        <v>102</v>
      </c>
    </row>
    <row r="38" spans="1:19" x14ac:dyDescent="0.3">
      <c r="B38" s="21" t="s">
        <v>341</v>
      </c>
      <c r="C38" s="162">
        <v>219773.40000000002</v>
      </c>
      <c r="D38" s="162">
        <v>248289.30000000002</v>
      </c>
      <c r="E38" s="166">
        <v>55410.6</v>
      </c>
      <c r="F38" s="166">
        <v>72882.600000000006</v>
      </c>
      <c r="G38" s="166">
        <v>85986.6</v>
      </c>
      <c r="H38" s="22"/>
      <c r="I38" s="22"/>
      <c r="J38" s="22"/>
      <c r="K38" s="37">
        <f>C38+E38+H38</f>
        <v>275184</v>
      </c>
      <c r="L38" s="37">
        <f>C38+F38+I38</f>
        <v>292656</v>
      </c>
      <c r="M38" s="37">
        <f>C38+G38+J38</f>
        <v>305760</v>
      </c>
      <c r="N38" s="22"/>
      <c r="O38" s="22"/>
      <c r="P38" s="22"/>
      <c r="Q38" s="38">
        <f>K38+N38</f>
        <v>275184</v>
      </c>
      <c r="R38" s="38">
        <f>L38+O38</f>
        <v>292656</v>
      </c>
      <c r="S38" s="38">
        <f>M38+P38</f>
        <v>305760</v>
      </c>
    </row>
    <row r="39" spans="1:19" x14ac:dyDescent="0.3">
      <c r="B39" s="162"/>
      <c r="C39" s="162"/>
      <c r="D39" s="162"/>
      <c r="E39" s="166"/>
      <c r="F39" s="166"/>
      <c r="G39" s="166"/>
      <c r="H39" s="22"/>
      <c r="I39" s="22"/>
      <c r="J39" s="22"/>
      <c r="K39" s="37">
        <f t="shared" ref="K39:M41" si="0">C39+E39+H39</f>
        <v>0</v>
      </c>
      <c r="L39" s="37">
        <f t="shared" si="0"/>
        <v>0</v>
      </c>
      <c r="M39" s="37">
        <f t="shared" si="0"/>
        <v>0</v>
      </c>
      <c r="N39" s="22"/>
      <c r="O39" s="22"/>
      <c r="P39" s="22"/>
      <c r="Q39" s="38">
        <f t="shared" ref="Q39:S41" si="1">K39+N39</f>
        <v>0</v>
      </c>
      <c r="R39" s="38">
        <f t="shared" si="1"/>
        <v>0</v>
      </c>
      <c r="S39" s="38">
        <f t="shared" si="1"/>
        <v>0</v>
      </c>
    </row>
    <row r="40" spans="1:19" x14ac:dyDescent="0.3">
      <c r="B40" s="162"/>
      <c r="C40" s="162"/>
      <c r="D40" s="162"/>
      <c r="E40" s="166"/>
      <c r="F40" s="166"/>
      <c r="G40" s="166"/>
      <c r="H40" s="22"/>
      <c r="I40" s="22"/>
      <c r="J40" s="22"/>
      <c r="K40" s="37">
        <f t="shared" si="0"/>
        <v>0</v>
      </c>
      <c r="L40" s="37">
        <f t="shared" si="0"/>
        <v>0</v>
      </c>
      <c r="M40" s="37">
        <f t="shared" si="0"/>
        <v>0</v>
      </c>
      <c r="N40" s="22"/>
      <c r="O40" s="22"/>
      <c r="P40" s="22"/>
      <c r="Q40" s="38">
        <f t="shared" si="1"/>
        <v>0</v>
      </c>
      <c r="R40" s="38">
        <f t="shared" si="1"/>
        <v>0</v>
      </c>
      <c r="S40" s="38">
        <f t="shared" si="1"/>
        <v>0</v>
      </c>
    </row>
    <row r="41" spans="1:19" x14ac:dyDescent="0.3">
      <c r="B41" s="21"/>
      <c r="C41" s="21"/>
      <c r="D41" s="21"/>
      <c r="E41" s="22"/>
      <c r="F41" s="22"/>
      <c r="G41" s="22"/>
      <c r="H41" s="22"/>
      <c r="I41" s="22"/>
      <c r="J41" s="22"/>
      <c r="K41" s="37">
        <f t="shared" si="0"/>
        <v>0</v>
      </c>
      <c r="L41" s="37">
        <f t="shared" si="0"/>
        <v>0</v>
      </c>
      <c r="M41" s="37">
        <f t="shared" si="0"/>
        <v>0</v>
      </c>
      <c r="N41" s="22"/>
      <c r="O41" s="22"/>
      <c r="P41" s="22"/>
      <c r="Q41" s="38">
        <f t="shared" si="1"/>
        <v>0</v>
      </c>
      <c r="R41" s="38">
        <f t="shared" si="1"/>
        <v>0</v>
      </c>
      <c r="S41" s="38">
        <f t="shared" si="1"/>
        <v>0</v>
      </c>
    </row>
    <row r="42" spans="1:19" ht="27" x14ac:dyDescent="0.3">
      <c r="B42" s="17" t="s">
        <v>92</v>
      </c>
      <c r="C42" s="246">
        <f t="shared" ref="C42:D42" si="2">SUM(C38:C41)</f>
        <v>219773.40000000002</v>
      </c>
      <c r="D42" s="246">
        <f t="shared" si="2"/>
        <v>248289.30000000002</v>
      </c>
      <c r="E42" s="37">
        <f>SUM(E38:E41)</f>
        <v>55410.6</v>
      </c>
      <c r="F42" s="37">
        <f t="shared" ref="F42:J42" si="3">SUM(F38:F41)</f>
        <v>72882.600000000006</v>
      </c>
      <c r="G42" s="37">
        <f t="shared" si="3"/>
        <v>85986.6</v>
      </c>
      <c r="H42" s="37">
        <f t="shared" si="3"/>
        <v>0</v>
      </c>
      <c r="I42" s="37">
        <f t="shared" si="3"/>
        <v>0</v>
      </c>
      <c r="J42" s="37">
        <f t="shared" si="3"/>
        <v>0</v>
      </c>
      <c r="K42" s="37">
        <f>C42+E42+H42</f>
        <v>275184</v>
      </c>
      <c r="L42" s="37">
        <f>C42+F42+I42</f>
        <v>292656</v>
      </c>
      <c r="M42" s="37">
        <f>C42+G42+J42</f>
        <v>305760</v>
      </c>
      <c r="N42" s="39" t="s">
        <v>2</v>
      </c>
      <c r="O42" s="39" t="s">
        <v>2</v>
      </c>
      <c r="P42" s="39" t="s">
        <v>2</v>
      </c>
      <c r="Q42" s="38" t="s">
        <v>2</v>
      </c>
      <c r="R42" s="38" t="s">
        <v>2</v>
      </c>
      <c r="S42" s="38" t="s">
        <v>2</v>
      </c>
    </row>
    <row r="43" spans="1:19" ht="27" x14ac:dyDescent="0.3">
      <c r="B43" s="17" t="s">
        <v>93</v>
      </c>
      <c r="C43" s="21"/>
      <c r="D43" s="21"/>
      <c r="E43" s="37" t="s">
        <v>34</v>
      </c>
      <c r="F43" s="37" t="s">
        <v>34</v>
      </c>
      <c r="G43" s="37" t="s">
        <v>34</v>
      </c>
      <c r="H43" s="37" t="s">
        <v>34</v>
      </c>
      <c r="I43" s="37" t="s">
        <v>34</v>
      </c>
      <c r="J43" s="37" t="s">
        <v>34</v>
      </c>
      <c r="K43" s="37">
        <f>C43</f>
        <v>0</v>
      </c>
      <c r="L43" s="37">
        <f>C43</f>
        <v>0</v>
      </c>
      <c r="M43" s="37">
        <f>C43</f>
        <v>0</v>
      </c>
      <c r="N43" s="39" t="s">
        <v>2</v>
      </c>
      <c r="O43" s="39" t="s">
        <v>2</v>
      </c>
      <c r="P43" s="39" t="s">
        <v>2</v>
      </c>
      <c r="Q43" s="38" t="s">
        <v>2</v>
      </c>
      <c r="R43" s="38" t="s">
        <v>2</v>
      </c>
      <c r="S43" s="38" t="s">
        <v>2</v>
      </c>
    </row>
    <row r="44" spans="1:19" x14ac:dyDescent="0.3">
      <c r="B44" s="17" t="s">
        <v>94</v>
      </c>
      <c r="C44" s="37">
        <f>SUM(C38:C41)</f>
        <v>219773.40000000002</v>
      </c>
      <c r="D44" s="37">
        <f>SUM(D38:D41)</f>
        <v>248289.30000000002</v>
      </c>
      <c r="E44" s="37">
        <f>E42</f>
        <v>55410.6</v>
      </c>
      <c r="F44" s="37">
        <f t="shared" ref="F44:J44" si="4">F42</f>
        <v>72882.600000000006</v>
      </c>
      <c r="G44" s="37">
        <f t="shared" si="4"/>
        <v>85986.6</v>
      </c>
      <c r="H44" s="37">
        <f t="shared" si="4"/>
        <v>0</v>
      </c>
      <c r="I44" s="37">
        <f t="shared" si="4"/>
        <v>0</v>
      </c>
      <c r="J44" s="37">
        <f t="shared" si="4"/>
        <v>0</v>
      </c>
      <c r="K44" s="39">
        <f>K42+K43</f>
        <v>275184</v>
      </c>
      <c r="L44" s="39">
        <f t="shared" ref="L44:M44" si="5">L42+L43</f>
        <v>292656</v>
      </c>
      <c r="M44" s="39">
        <f t="shared" si="5"/>
        <v>305760</v>
      </c>
      <c r="N44" s="39">
        <f>SUM(N38:N41)</f>
        <v>0</v>
      </c>
      <c r="O44" s="39">
        <f t="shared" ref="O44:P44" si="6">SUM(O38:O41)</f>
        <v>0</v>
      </c>
      <c r="P44" s="39">
        <f t="shared" si="6"/>
        <v>0</v>
      </c>
      <c r="Q44" s="38">
        <f>K44+N44</f>
        <v>275184</v>
      </c>
      <c r="R44" s="38">
        <f>L44+O44</f>
        <v>292656</v>
      </c>
      <c r="S44" s="38">
        <f>M44+P44</f>
        <v>305760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3553"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23554"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23555"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23556"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W44"/>
  <sheetViews>
    <sheetView topLeftCell="A3" zoomScaleNormal="100" workbookViewId="0">
      <selection activeCell="Y27" sqref="Y27"/>
    </sheetView>
  </sheetViews>
  <sheetFormatPr defaultRowHeight="14.4" x14ac:dyDescent="0.3"/>
  <cols>
    <col min="1" max="1" width="6" customWidth="1"/>
    <col min="2" max="2" width="33.109375" customWidth="1"/>
    <col min="3" max="3" width="24.88671875" customWidth="1"/>
    <col min="4" max="4" width="31.5546875" customWidth="1"/>
    <col min="5" max="5" width="40.33203125" customWidth="1"/>
    <col min="6" max="6" width="28.44140625" customWidth="1"/>
    <col min="7" max="7" width="22.33203125" customWidth="1"/>
    <col min="8" max="9" width="10.44140625" customWidth="1"/>
    <col min="10" max="10" width="12.6640625" customWidth="1"/>
    <col min="11" max="11" width="28.88671875" customWidth="1"/>
    <col min="12" max="12" width="8.44140625" bestFit="1" customWidth="1"/>
    <col min="13" max="13" width="8.88671875" bestFit="1" customWidth="1"/>
    <col min="14" max="14" width="9.5546875" customWidth="1"/>
    <col min="15" max="15" width="8.109375" customWidth="1"/>
    <col min="16" max="16" width="8" customWidth="1"/>
    <col min="21" max="23" width="9.109375"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1032</v>
      </c>
      <c r="E5" s="23" t="s">
        <v>44</v>
      </c>
      <c r="F5" s="158" t="s">
        <v>237</v>
      </c>
      <c r="H5" s="2"/>
      <c r="I5" s="2"/>
      <c r="J5" s="2"/>
    </row>
    <row r="6" spans="1:23" ht="105.6" x14ac:dyDescent="0.3">
      <c r="B6" s="23" t="s">
        <v>41</v>
      </c>
      <c r="C6" s="70" t="s">
        <v>129</v>
      </c>
      <c r="E6" s="23" t="s">
        <v>45</v>
      </c>
      <c r="F6" s="158" t="s">
        <v>305</v>
      </c>
      <c r="H6" s="2"/>
      <c r="I6" s="2"/>
      <c r="J6" s="2"/>
    </row>
    <row r="7" spans="1:23" ht="18" customHeight="1" x14ac:dyDescent="0.3">
      <c r="B7" s="23" t="s">
        <v>42</v>
      </c>
      <c r="C7" s="19">
        <v>11003</v>
      </c>
      <c r="H7" s="2"/>
      <c r="I7" s="2"/>
      <c r="J7" s="2"/>
    </row>
    <row r="8" spans="1:23" ht="92.4" x14ac:dyDescent="0.3">
      <c r="B8" s="23" t="s">
        <v>43</v>
      </c>
      <c r="C8" s="70" t="s">
        <v>132</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382.8" x14ac:dyDescent="0.35">
      <c r="B13" s="170" t="s">
        <v>17</v>
      </c>
      <c r="C13" s="161" t="s">
        <v>338</v>
      </c>
      <c r="D13" s="169" t="s">
        <v>339</v>
      </c>
      <c r="E13" s="161" t="s">
        <v>336</v>
      </c>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x14ac:dyDescent="0.3">
      <c r="B18" s="469"/>
      <c r="C18" s="469"/>
      <c r="D18" s="469"/>
      <c r="E18" s="469"/>
      <c r="F18" s="53" t="s">
        <v>106</v>
      </c>
      <c r="G18" s="53" t="s">
        <v>107</v>
      </c>
      <c r="H18" s="53" t="s">
        <v>1</v>
      </c>
      <c r="I18" s="53" t="s">
        <v>3</v>
      </c>
      <c r="J18" s="53" t="s">
        <v>102</v>
      </c>
      <c r="K18" s="468"/>
    </row>
    <row r="19" spans="1:11" ht="409.6" x14ac:dyDescent="0.3">
      <c r="B19" s="163" t="s">
        <v>322</v>
      </c>
      <c r="C19" s="163"/>
      <c r="D19" s="163" t="s">
        <v>15</v>
      </c>
      <c r="E19" s="163" t="s">
        <v>193</v>
      </c>
      <c r="F19" s="163">
        <f>'[3]2024-2026 mjcc'!M35</f>
        <v>155411.5</v>
      </c>
      <c r="G19" s="163">
        <f>'[3]2024-2026 mjcc'!N35</f>
        <v>171069.6</v>
      </c>
      <c r="H19" s="163">
        <f>'[3]2024-2026 mjcc'!O35</f>
        <v>78879.600000000006</v>
      </c>
      <c r="I19" s="163">
        <f>'[3]2024-2026 mjcc'!P35</f>
        <v>78879.600000000006</v>
      </c>
      <c r="J19" s="163">
        <f>'[3]2024-2026 mjcc'!Q35</f>
        <v>85452.9</v>
      </c>
      <c r="K19" s="169" t="s">
        <v>340</v>
      </c>
    </row>
    <row r="20" spans="1:11" ht="15" customHeight="1" x14ac:dyDescent="0.3">
      <c r="B20" s="20"/>
      <c r="C20" s="20"/>
      <c r="D20" s="20"/>
      <c r="E20" s="20"/>
      <c r="F20" s="20"/>
      <c r="G20" s="20"/>
      <c r="H20" s="20"/>
      <c r="I20" s="20"/>
      <c r="J20" s="20"/>
      <c r="K20" s="20"/>
    </row>
    <row r="21" spans="1:11" ht="15" customHeight="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8.75" customHeight="1" x14ac:dyDescent="0.3">
      <c r="B27" s="16"/>
      <c r="C27" s="16"/>
      <c r="D27" s="16"/>
      <c r="E27" s="12"/>
      <c r="F27" s="12"/>
      <c r="G27" s="12"/>
      <c r="H27" s="12"/>
      <c r="I27" s="12"/>
      <c r="J27" s="12"/>
    </row>
    <row r="28" spans="1:11" ht="24" customHeight="1" x14ac:dyDescent="0.3">
      <c r="B28" s="16"/>
      <c r="C28" s="16"/>
      <c r="D28" s="16"/>
      <c r="E28" s="12"/>
      <c r="F28" s="12"/>
      <c r="G28" s="12"/>
      <c r="H28" s="12"/>
      <c r="I28" s="12"/>
      <c r="J28" s="12"/>
    </row>
    <row r="29" spans="1:11" ht="21.75" customHeight="1" x14ac:dyDescent="0.3">
      <c r="B29" s="16"/>
      <c r="C29" s="16"/>
      <c r="D29" s="16"/>
      <c r="E29" s="12"/>
      <c r="F29" s="12"/>
      <c r="G29" s="12"/>
      <c r="H29" s="12"/>
      <c r="I29" s="12"/>
      <c r="J29" s="12"/>
    </row>
    <row r="30" spans="1:11" ht="22.5" customHeight="1"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t="s">
        <v>97</v>
      </c>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43.5" customHeight="1" x14ac:dyDescent="0.3">
      <c r="B36" s="466" t="s">
        <v>56</v>
      </c>
      <c r="C36" s="39" t="s">
        <v>57</v>
      </c>
      <c r="D36" s="39" t="s">
        <v>58</v>
      </c>
      <c r="E36" s="467" t="s">
        <v>59</v>
      </c>
      <c r="F36" s="467"/>
      <c r="G36" s="467"/>
      <c r="H36" s="467" t="s">
        <v>60</v>
      </c>
      <c r="I36" s="467"/>
      <c r="J36" s="467"/>
      <c r="K36" s="467" t="s">
        <v>61</v>
      </c>
      <c r="L36" s="467"/>
      <c r="M36" s="467"/>
      <c r="N36" s="467" t="s">
        <v>62</v>
      </c>
      <c r="O36" s="467"/>
      <c r="P36" s="467"/>
      <c r="Q36" s="462" t="s">
        <v>63</v>
      </c>
      <c r="R36" s="462"/>
      <c r="S36" s="462"/>
    </row>
    <row r="37" spans="1:19" ht="30" customHeight="1" x14ac:dyDescent="0.3">
      <c r="B37" s="466"/>
      <c r="C37" s="52" t="s">
        <v>8</v>
      </c>
      <c r="D37" s="52" t="s">
        <v>0</v>
      </c>
      <c r="E37" s="50" t="s">
        <v>1</v>
      </c>
      <c r="F37" s="50" t="s">
        <v>3</v>
      </c>
      <c r="G37" s="50" t="s">
        <v>102</v>
      </c>
      <c r="H37" s="50" t="s">
        <v>1</v>
      </c>
      <c r="I37" s="50" t="s">
        <v>3</v>
      </c>
      <c r="J37" s="50" t="s">
        <v>102</v>
      </c>
      <c r="K37" s="50" t="s">
        <v>10</v>
      </c>
      <c r="L37" s="50" t="s">
        <v>9</v>
      </c>
      <c r="M37" s="50" t="s">
        <v>103</v>
      </c>
      <c r="N37" s="50" t="s">
        <v>10</v>
      </c>
      <c r="O37" s="50" t="s">
        <v>9</v>
      </c>
      <c r="P37" s="50" t="s">
        <v>103</v>
      </c>
      <c r="Q37" s="51" t="s">
        <v>1</v>
      </c>
      <c r="R37" s="51" t="s">
        <v>3</v>
      </c>
      <c r="S37" s="51" t="s">
        <v>102</v>
      </c>
    </row>
    <row r="38" spans="1:19" x14ac:dyDescent="0.3">
      <c r="B38" s="21" t="s">
        <v>341</v>
      </c>
      <c r="C38" s="22">
        <v>155411.51</v>
      </c>
      <c r="D38" s="22">
        <v>171069.6</v>
      </c>
      <c r="E38" s="128">
        <v>-76531.91</v>
      </c>
      <c r="F38" s="128">
        <v>-76531.91</v>
      </c>
      <c r="G38" s="128">
        <v>-69958.61</v>
      </c>
      <c r="H38" s="22"/>
      <c r="I38" s="22"/>
      <c r="J38" s="22"/>
      <c r="K38" s="37">
        <f>C38+E38+H38</f>
        <v>78879.600000000006</v>
      </c>
      <c r="L38" s="37">
        <f>C38+F38+I38</f>
        <v>78879.600000000006</v>
      </c>
      <c r="M38" s="37">
        <f>C38+G38+J38</f>
        <v>85452.900000000009</v>
      </c>
      <c r="N38" s="22"/>
      <c r="O38" s="22"/>
      <c r="P38" s="22"/>
      <c r="Q38" s="38">
        <f>K38+N38</f>
        <v>78879.600000000006</v>
      </c>
      <c r="R38" s="38">
        <f>L38+O38</f>
        <v>78879.600000000006</v>
      </c>
      <c r="S38" s="38">
        <f>M38+P38</f>
        <v>85452.900000000009</v>
      </c>
    </row>
    <row r="39" spans="1:19" x14ac:dyDescent="0.3">
      <c r="B39" s="21"/>
      <c r="C39" s="21"/>
      <c r="D39" s="21"/>
      <c r="E39" s="128"/>
      <c r="F39" s="128"/>
      <c r="G39" s="128"/>
      <c r="H39" s="22"/>
      <c r="I39" s="22"/>
      <c r="J39" s="22"/>
      <c r="K39" s="37">
        <f t="shared" ref="K39:M41" si="0">C39+E39+H39</f>
        <v>0</v>
      </c>
      <c r="L39" s="37">
        <f t="shared" si="0"/>
        <v>0</v>
      </c>
      <c r="M39" s="37">
        <f t="shared" si="0"/>
        <v>0</v>
      </c>
      <c r="N39" s="22"/>
      <c r="O39" s="22"/>
      <c r="P39" s="22"/>
      <c r="Q39" s="38">
        <f t="shared" ref="Q39:S41" si="1">K39+N39</f>
        <v>0</v>
      </c>
      <c r="R39" s="38">
        <f t="shared" si="1"/>
        <v>0</v>
      </c>
      <c r="S39" s="38">
        <f t="shared" si="1"/>
        <v>0</v>
      </c>
    </row>
    <row r="40" spans="1:19" x14ac:dyDescent="0.3">
      <c r="B40" s="21"/>
      <c r="C40" s="21"/>
      <c r="D40" s="21"/>
      <c r="E40" s="128"/>
      <c r="F40" s="128"/>
      <c r="G40" s="128"/>
      <c r="H40" s="22"/>
      <c r="I40" s="22"/>
      <c r="J40" s="22"/>
      <c r="K40" s="37">
        <f t="shared" si="0"/>
        <v>0</v>
      </c>
      <c r="L40" s="37">
        <f t="shared" si="0"/>
        <v>0</v>
      </c>
      <c r="M40" s="37">
        <f t="shared" si="0"/>
        <v>0</v>
      </c>
      <c r="N40" s="22"/>
      <c r="O40" s="22"/>
      <c r="P40" s="22"/>
      <c r="Q40" s="38">
        <f t="shared" si="1"/>
        <v>0</v>
      </c>
      <c r="R40" s="38">
        <f t="shared" si="1"/>
        <v>0</v>
      </c>
      <c r="S40" s="38">
        <f t="shared" si="1"/>
        <v>0</v>
      </c>
    </row>
    <row r="41" spans="1:19" x14ac:dyDescent="0.3">
      <c r="B41" s="21"/>
      <c r="C41" s="21"/>
      <c r="D41" s="21"/>
      <c r="E41" s="128"/>
      <c r="F41" s="128"/>
      <c r="G41" s="128"/>
      <c r="H41" s="22"/>
      <c r="I41" s="22"/>
      <c r="J41" s="22"/>
      <c r="K41" s="37">
        <f t="shared" si="0"/>
        <v>0</v>
      </c>
      <c r="L41" s="37">
        <f t="shared" si="0"/>
        <v>0</v>
      </c>
      <c r="M41" s="37">
        <f t="shared" si="0"/>
        <v>0</v>
      </c>
      <c r="N41" s="22"/>
      <c r="O41" s="22"/>
      <c r="P41" s="22"/>
      <c r="Q41" s="38">
        <f t="shared" si="1"/>
        <v>0</v>
      </c>
      <c r="R41" s="38">
        <f t="shared" si="1"/>
        <v>0</v>
      </c>
      <c r="S41" s="38">
        <f t="shared" si="1"/>
        <v>0</v>
      </c>
    </row>
    <row r="42" spans="1:19" ht="27" x14ac:dyDescent="0.3">
      <c r="B42" s="17" t="s">
        <v>92</v>
      </c>
      <c r="C42" s="21"/>
      <c r="D42" s="21"/>
      <c r="E42" s="129">
        <f>SUM(E38:E41)</f>
        <v>-76531.91</v>
      </c>
      <c r="F42" s="129">
        <f t="shared" ref="F42:J42" si="2">SUM(F38:F41)</f>
        <v>-76531.91</v>
      </c>
      <c r="G42" s="129">
        <f t="shared" si="2"/>
        <v>-69958.61</v>
      </c>
      <c r="H42" s="37">
        <f t="shared" si="2"/>
        <v>0</v>
      </c>
      <c r="I42" s="37">
        <f t="shared" si="2"/>
        <v>0</v>
      </c>
      <c r="J42" s="37">
        <f t="shared" si="2"/>
        <v>0</v>
      </c>
      <c r="K42" s="37">
        <f>C42+E42+H42</f>
        <v>-76531.91</v>
      </c>
      <c r="L42" s="37">
        <f>C42+F42+I42</f>
        <v>-76531.91</v>
      </c>
      <c r="M42" s="37">
        <f>C42+G42+J42</f>
        <v>-69958.61</v>
      </c>
      <c r="N42" s="39" t="s">
        <v>2</v>
      </c>
      <c r="O42" s="39" t="s">
        <v>2</v>
      </c>
      <c r="P42" s="39" t="s">
        <v>2</v>
      </c>
      <c r="Q42" s="38" t="s">
        <v>2</v>
      </c>
      <c r="R42" s="38" t="s">
        <v>2</v>
      </c>
      <c r="S42" s="38" t="s">
        <v>2</v>
      </c>
    </row>
    <row r="43" spans="1:19" ht="27" x14ac:dyDescent="0.3">
      <c r="B43" s="17" t="s">
        <v>93</v>
      </c>
      <c r="C43" s="21">
        <f>C38</f>
        <v>155411.51</v>
      </c>
      <c r="D43" s="21">
        <f>D38</f>
        <v>171069.6</v>
      </c>
      <c r="E43" s="129" t="s">
        <v>34</v>
      </c>
      <c r="F43" s="129" t="s">
        <v>34</v>
      </c>
      <c r="G43" s="129" t="s">
        <v>34</v>
      </c>
      <c r="H43" s="37" t="s">
        <v>34</v>
      </c>
      <c r="I43" s="37" t="s">
        <v>34</v>
      </c>
      <c r="J43" s="37" t="s">
        <v>34</v>
      </c>
      <c r="K43" s="37">
        <f>C43</f>
        <v>155411.51</v>
      </c>
      <c r="L43" s="37">
        <f>C43</f>
        <v>155411.51</v>
      </c>
      <c r="M43" s="37">
        <f>C43</f>
        <v>155411.51</v>
      </c>
      <c r="N43" s="39" t="s">
        <v>2</v>
      </c>
      <c r="O43" s="39" t="s">
        <v>2</v>
      </c>
      <c r="P43" s="39" t="s">
        <v>2</v>
      </c>
      <c r="Q43" s="38" t="s">
        <v>2</v>
      </c>
      <c r="R43" s="38" t="s">
        <v>2</v>
      </c>
      <c r="S43" s="38" t="s">
        <v>2</v>
      </c>
    </row>
    <row r="44" spans="1:19" x14ac:dyDescent="0.3">
      <c r="B44" s="17" t="s">
        <v>94</v>
      </c>
      <c r="C44" s="37">
        <f>SUM(C38:C41)</f>
        <v>155411.51</v>
      </c>
      <c r="D44" s="37">
        <f>SUM(D38:D41)</f>
        <v>171069.6</v>
      </c>
      <c r="E44" s="129">
        <f>E42</f>
        <v>-76531.91</v>
      </c>
      <c r="F44" s="129">
        <f t="shared" ref="F44:J44" si="3">F42</f>
        <v>-76531.91</v>
      </c>
      <c r="G44" s="129">
        <f t="shared" si="3"/>
        <v>-69958.61</v>
      </c>
      <c r="H44" s="37">
        <f t="shared" si="3"/>
        <v>0</v>
      </c>
      <c r="I44" s="37">
        <f t="shared" si="3"/>
        <v>0</v>
      </c>
      <c r="J44" s="37">
        <f t="shared" si="3"/>
        <v>0</v>
      </c>
      <c r="K44" s="39">
        <f>K42+K43</f>
        <v>78879.600000000006</v>
      </c>
      <c r="L44" s="39">
        <f t="shared" ref="L44:M44" si="4">L42+L43</f>
        <v>78879.600000000006</v>
      </c>
      <c r="M44" s="39">
        <f t="shared" si="4"/>
        <v>85452.900000000009</v>
      </c>
      <c r="N44" s="39">
        <f>SUM(N38:N41)</f>
        <v>0</v>
      </c>
      <c r="O44" s="39">
        <f t="shared" ref="O44:P44" si="5">SUM(O38:O41)</f>
        <v>0</v>
      </c>
      <c r="P44" s="39">
        <f t="shared" si="5"/>
        <v>0</v>
      </c>
      <c r="Q44" s="38">
        <f>K44+N44</f>
        <v>78879.600000000006</v>
      </c>
      <c r="R44" s="38">
        <f>L44+O44</f>
        <v>78879.600000000006</v>
      </c>
      <c r="S44" s="38">
        <f>M44+P44</f>
        <v>85452.900000000009</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83820</xdr:colOff>
                    <xdr:row>28</xdr:row>
                    <xdr:rowOff>0</xdr:rowOff>
                  </from>
                  <to>
                    <xdr:col>2</xdr:col>
                    <xdr:colOff>1173480</xdr:colOff>
                    <xdr:row>28</xdr:row>
                    <xdr:rowOff>220980</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1</xdr:col>
                    <xdr:colOff>83820</xdr:colOff>
                    <xdr:row>25</xdr:row>
                    <xdr:rowOff>175260</xdr:rowOff>
                  </from>
                  <to>
                    <xdr:col>3</xdr:col>
                    <xdr:colOff>266700</xdr:colOff>
                    <xdr:row>26</xdr:row>
                    <xdr:rowOff>220980</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1</xdr:col>
                    <xdr:colOff>83820</xdr:colOff>
                    <xdr:row>27</xdr:row>
                    <xdr:rowOff>30480</xdr:rowOff>
                  </from>
                  <to>
                    <xdr:col>3</xdr:col>
                    <xdr:colOff>266700</xdr:colOff>
                    <xdr:row>27</xdr:row>
                    <xdr:rowOff>190500</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1</xdr:col>
                    <xdr:colOff>99060</xdr:colOff>
                    <xdr:row>29</xdr:row>
                    <xdr:rowOff>7620</xdr:rowOff>
                  </from>
                  <to>
                    <xdr:col>2</xdr:col>
                    <xdr:colOff>571500</xdr:colOff>
                    <xdr:row>29</xdr:row>
                    <xdr:rowOff>190500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W44"/>
  <sheetViews>
    <sheetView topLeftCell="A25" zoomScaleNormal="100" workbookViewId="0">
      <selection activeCell="I39" sqref="I39"/>
    </sheetView>
  </sheetViews>
  <sheetFormatPr defaultRowHeight="14.4" x14ac:dyDescent="0.3"/>
  <cols>
    <col min="1" max="1" width="6" customWidth="1"/>
    <col min="2" max="2" width="33.109375" customWidth="1"/>
    <col min="3" max="3" width="24.88671875" customWidth="1"/>
    <col min="4" max="4" width="31.5546875" customWidth="1"/>
    <col min="5" max="5" width="40.33203125" customWidth="1"/>
    <col min="6" max="6" width="28.44140625" customWidth="1"/>
    <col min="7" max="7" width="22.33203125" customWidth="1"/>
    <col min="8" max="9" width="10.44140625" customWidth="1"/>
    <col min="10" max="10" width="12.6640625" customWidth="1"/>
    <col min="11" max="11" width="28.88671875" customWidth="1"/>
    <col min="12" max="12" width="8.44140625" bestFit="1" customWidth="1"/>
    <col min="13" max="13" width="8.88671875" bestFit="1" customWidth="1"/>
    <col min="14" max="14" width="9.5546875" customWidth="1"/>
    <col min="15" max="15" width="8.109375" customWidth="1"/>
    <col min="16" max="16" width="8" customWidth="1"/>
    <col min="21" max="23" width="9.109375"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1032</v>
      </c>
      <c r="E5" s="23" t="s">
        <v>44</v>
      </c>
      <c r="F5" s="158" t="s">
        <v>237</v>
      </c>
      <c r="H5" s="2"/>
      <c r="I5" s="2"/>
      <c r="J5" s="2"/>
    </row>
    <row r="6" spans="1:23" ht="105.6" x14ac:dyDescent="0.3">
      <c r="B6" s="23" t="s">
        <v>41</v>
      </c>
      <c r="C6" s="70" t="s">
        <v>129</v>
      </c>
      <c r="E6" s="23" t="s">
        <v>45</v>
      </c>
      <c r="F6" s="158" t="s">
        <v>305</v>
      </c>
      <c r="H6" s="2"/>
      <c r="I6" s="2"/>
      <c r="J6" s="2"/>
    </row>
    <row r="7" spans="1:23" ht="18" customHeight="1" x14ac:dyDescent="0.3">
      <c r="B7" s="23" t="s">
        <v>42</v>
      </c>
      <c r="C7" s="19" t="s">
        <v>378</v>
      </c>
      <c r="H7" s="2"/>
      <c r="I7" s="2"/>
      <c r="J7" s="2"/>
    </row>
    <row r="8" spans="1:23" ht="52.8" x14ac:dyDescent="0.3">
      <c r="B8" s="23" t="s">
        <v>43</v>
      </c>
      <c r="C8" s="70" t="s">
        <v>212</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303.60000000000002" x14ac:dyDescent="0.35">
      <c r="B13" s="159" t="s">
        <v>17</v>
      </c>
      <c r="C13" s="175" t="s">
        <v>312</v>
      </c>
      <c r="D13" s="169" t="s">
        <v>313</v>
      </c>
      <c r="E13" s="175" t="s">
        <v>314</v>
      </c>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x14ac:dyDescent="0.3">
      <c r="B18" s="469"/>
      <c r="C18" s="469"/>
      <c r="D18" s="469"/>
      <c r="E18" s="469"/>
      <c r="F18" s="171" t="s">
        <v>106</v>
      </c>
      <c r="G18" s="171" t="s">
        <v>107</v>
      </c>
      <c r="H18" s="171" t="s">
        <v>1</v>
      </c>
      <c r="I18" s="171" t="s">
        <v>3</v>
      </c>
      <c r="J18" s="171" t="s">
        <v>102</v>
      </c>
      <c r="K18" s="468"/>
    </row>
    <row r="19" spans="1:11" ht="264" x14ac:dyDescent="0.3">
      <c r="B19" s="162" t="s">
        <v>309</v>
      </c>
      <c r="C19" s="163" t="s">
        <v>246</v>
      </c>
      <c r="D19" s="163" t="s">
        <v>310</v>
      </c>
      <c r="E19" s="163" t="s">
        <v>193</v>
      </c>
      <c r="F19" s="164">
        <f>'[1]2024-2026 mjcc'!M123</f>
        <v>18000</v>
      </c>
      <c r="G19" s="164">
        <f>'[1]2024-2026 mjcc'!N123</f>
        <v>18000</v>
      </c>
      <c r="H19" s="164">
        <f>'[1]2024-2026 mjcc'!O123</f>
        <v>20000</v>
      </c>
      <c r="I19" s="164">
        <f>'[1]2024-2026 mjcc'!P123</f>
        <v>18000</v>
      </c>
      <c r="J19" s="164">
        <f>'[1]2024-2026 mjcc'!Q123</f>
        <v>18000</v>
      </c>
      <c r="K19" s="169" t="s">
        <v>315</v>
      </c>
    </row>
    <row r="20" spans="1:11" ht="15" customHeight="1" x14ac:dyDescent="0.3">
      <c r="B20" s="20"/>
      <c r="C20" s="20"/>
      <c r="D20" s="20"/>
      <c r="E20" s="20"/>
      <c r="F20" s="20"/>
      <c r="G20" s="20"/>
      <c r="H20" s="20"/>
      <c r="I20" s="20"/>
      <c r="J20" s="20"/>
      <c r="K20" s="20"/>
    </row>
    <row r="21" spans="1:11" ht="15" customHeight="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8.75" customHeight="1" x14ac:dyDescent="0.3">
      <c r="B27" s="16"/>
      <c r="C27" s="16"/>
      <c r="D27" s="16"/>
      <c r="E27" s="12"/>
      <c r="F27" s="12"/>
      <c r="G27" s="12"/>
      <c r="H27" s="12"/>
      <c r="I27" s="12"/>
      <c r="J27" s="12"/>
    </row>
    <row r="28" spans="1:11" ht="24" customHeight="1" x14ac:dyDescent="0.3">
      <c r="B28" s="16"/>
      <c r="C28" s="16"/>
      <c r="D28" s="16"/>
      <c r="E28" s="12"/>
      <c r="F28" s="12"/>
      <c r="G28" s="12"/>
      <c r="H28" s="12"/>
      <c r="I28" s="12"/>
      <c r="J28" s="12"/>
    </row>
    <row r="29" spans="1:11" ht="21.75" customHeight="1" x14ac:dyDescent="0.3">
      <c r="B29" s="16"/>
      <c r="C29" s="16"/>
      <c r="D29" s="16"/>
      <c r="E29" s="12"/>
      <c r="F29" s="12"/>
      <c r="G29" s="12"/>
      <c r="H29" s="12"/>
      <c r="I29" s="12"/>
      <c r="J29" s="12"/>
    </row>
    <row r="30" spans="1:11" ht="22.5" customHeight="1"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43.5" customHeight="1" x14ac:dyDescent="0.3">
      <c r="B36" s="466" t="s">
        <v>56</v>
      </c>
      <c r="C36" s="173" t="s">
        <v>57</v>
      </c>
      <c r="D36" s="173" t="s">
        <v>58</v>
      </c>
      <c r="E36" s="467" t="s">
        <v>59</v>
      </c>
      <c r="F36" s="467"/>
      <c r="G36" s="467"/>
      <c r="H36" s="467" t="s">
        <v>60</v>
      </c>
      <c r="I36" s="467"/>
      <c r="J36" s="467"/>
      <c r="K36" s="467" t="s">
        <v>61</v>
      </c>
      <c r="L36" s="467"/>
      <c r="M36" s="467"/>
      <c r="N36" s="467" t="s">
        <v>62</v>
      </c>
      <c r="O36" s="467"/>
      <c r="P36" s="467"/>
      <c r="Q36" s="462" t="s">
        <v>63</v>
      </c>
      <c r="R36" s="462"/>
      <c r="S36" s="462"/>
    </row>
    <row r="37" spans="1:19" ht="30" customHeight="1" x14ac:dyDescent="0.3">
      <c r="B37" s="466"/>
      <c r="C37" s="173" t="s">
        <v>8</v>
      </c>
      <c r="D37" s="173" t="s">
        <v>0</v>
      </c>
      <c r="E37" s="174" t="s">
        <v>1</v>
      </c>
      <c r="F37" s="174" t="s">
        <v>3</v>
      </c>
      <c r="G37" s="174" t="s">
        <v>102</v>
      </c>
      <c r="H37" s="174" t="s">
        <v>1</v>
      </c>
      <c r="I37" s="174" t="s">
        <v>3</v>
      </c>
      <c r="J37" s="174" t="s">
        <v>102</v>
      </c>
      <c r="K37" s="174" t="s">
        <v>10</v>
      </c>
      <c r="L37" s="174" t="s">
        <v>9</v>
      </c>
      <c r="M37" s="174" t="s">
        <v>103</v>
      </c>
      <c r="N37" s="174" t="s">
        <v>10</v>
      </c>
      <c r="O37" s="174" t="s">
        <v>9</v>
      </c>
      <c r="P37" s="174" t="s">
        <v>103</v>
      </c>
      <c r="Q37" s="172" t="s">
        <v>1</v>
      </c>
      <c r="R37" s="172" t="s">
        <v>3</v>
      </c>
      <c r="S37" s="172" t="s">
        <v>102</v>
      </c>
    </row>
    <row r="38" spans="1:19" x14ac:dyDescent="0.3">
      <c r="B38" s="162" t="s">
        <v>316</v>
      </c>
      <c r="C38" s="165">
        <v>0</v>
      </c>
      <c r="D38" s="165">
        <v>0</v>
      </c>
      <c r="E38" s="166"/>
      <c r="F38" s="166"/>
      <c r="G38" s="166"/>
      <c r="H38" s="166">
        <v>20000</v>
      </c>
      <c r="I38" s="166">
        <v>18000</v>
      </c>
      <c r="J38" s="166">
        <v>18000</v>
      </c>
      <c r="K38" s="174">
        <f>C38+E38+H38</f>
        <v>20000</v>
      </c>
      <c r="L38" s="174">
        <f>C38+F38+I38</f>
        <v>18000</v>
      </c>
      <c r="M38" s="174">
        <f>C38+G38+J38</f>
        <v>18000</v>
      </c>
      <c r="N38" s="22"/>
      <c r="O38" s="22"/>
      <c r="P38" s="22"/>
      <c r="Q38" s="172">
        <f>K38+N38</f>
        <v>20000</v>
      </c>
      <c r="R38" s="172">
        <f>L38+O38</f>
        <v>18000</v>
      </c>
      <c r="S38" s="172">
        <f>M38+P38</f>
        <v>18000</v>
      </c>
    </row>
    <row r="39" spans="1:19" x14ac:dyDescent="0.3">
      <c r="B39" s="21"/>
      <c r="C39" s="21"/>
      <c r="D39" s="21"/>
      <c r="E39" s="22"/>
      <c r="F39" s="22"/>
      <c r="G39" s="22"/>
      <c r="H39" s="22"/>
      <c r="I39" s="22"/>
      <c r="J39" s="22"/>
      <c r="K39" s="174">
        <f t="shared" ref="K39:M41" si="0">C39+E39+H39</f>
        <v>0</v>
      </c>
      <c r="L39" s="174">
        <f t="shared" si="0"/>
        <v>0</v>
      </c>
      <c r="M39" s="174">
        <f t="shared" si="0"/>
        <v>0</v>
      </c>
      <c r="N39" s="22"/>
      <c r="O39" s="22"/>
      <c r="P39" s="22"/>
      <c r="Q39" s="172">
        <f t="shared" ref="Q39:S41" si="1">K39+N39</f>
        <v>0</v>
      </c>
      <c r="R39" s="172">
        <f t="shared" si="1"/>
        <v>0</v>
      </c>
      <c r="S39" s="172">
        <f t="shared" si="1"/>
        <v>0</v>
      </c>
    </row>
    <row r="40" spans="1:19" x14ac:dyDescent="0.3">
      <c r="B40" s="21"/>
      <c r="C40" s="21"/>
      <c r="D40" s="21"/>
      <c r="E40" s="22"/>
      <c r="F40" s="22"/>
      <c r="G40" s="22"/>
      <c r="H40" s="22"/>
      <c r="I40" s="22"/>
      <c r="J40" s="22"/>
      <c r="K40" s="174">
        <f t="shared" si="0"/>
        <v>0</v>
      </c>
      <c r="L40" s="174">
        <f t="shared" si="0"/>
        <v>0</v>
      </c>
      <c r="M40" s="174">
        <f t="shared" si="0"/>
        <v>0</v>
      </c>
      <c r="N40" s="22"/>
      <c r="O40" s="22"/>
      <c r="P40" s="22"/>
      <c r="Q40" s="172">
        <f t="shared" si="1"/>
        <v>0</v>
      </c>
      <c r="R40" s="172">
        <f t="shared" si="1"/>
        <v>0</v>
      </c>
      <c r="S40" s="172">
        <f t="shared" si="1"/>
        <v>0</v>
      </c>
    </row>
    <row r="41" spans="1:19" x14ac:dyDescent="0.3">
      <c r="B41" s="21"/>
      <c r="C41" s="21"/>
      <c r="D41" s="21"/>
      <c r="E41" s="128"/>
      <c r="F41" s="128"/>
      <c r="G41" s="128"/>
      <c r="H41" s="22"/>
      <c r="I41" s="22"/>
      <c r="J41" s="22"/>
      <c r="K41" s="174">
        <f t="shared" si="0"/>
        <v>0</v>
      </c>
      <c r="L41" s="174">
        <f t="shared" si="0"/>
        <v>0</v>
      </c>
      <c r="M41" s="174">
        <f t="shared" si="0"/>
        <v>0</v>
      </c>
      <c r="N41" s="22"/>
      <c r="O41" s="22"/>
      <c r="P41" s="22"/>
      <c r="Q41" s="172">
        <f t="shared" si="1"/>
        <v>0</v>
      </c>
      <c r="R41" s="172">
        <f t="shared" si="1"/>
        <v>0</v>
      </c>
      <c r="S41" s="172">
        <f t="shared" si="1"/>
        <v>0</v>
      </c>
    </row>
    <row r="42" spans="1:19" ht="27" x14ac:dyDescent="0.3">
      <c r="B42" s="17" t="s">
        <v>92</v>
      </c>
      <c r="C42" s="21"/>
      <c r="D42" s="21"/>
      <c r="E42" s="129">
        <f>SUM(E38:E41)</f>
        <v>0</v>
      </c>
      <c r="F42" s="129">
        <f t="shared" ref="F42:J42" si="2">SUM(F38:F41)</f>
        <v>0</v>
      </c>
      <c r="G42" s="129">
        <f t="shared" si="2"/>
        <v>0</v>
      </c>
      <c r="H42" s="174">
        <f t="shared" si="2"/>
        <v>20000</v>
      </c>
      <c r="I42" s="174">
        <f t="shared" si="2"/>
        <v>18000</v>
      </c>
      <c r="J42" s="174">
        <f t="shared" si="2"/>
        <v>18000</v>
      </c>
      <c r="K42" s="174">
        <f>C42+E42+H42</f>
        <v>20000</v>
      </c>
      <c r="L42" s="174">
        <f>C42+F42+I42</f>
        <v>18000</v>
      </c>
      <c r="M42" s="174">
        <f>C42+G42+J42</f>
        <v>18000</v>
      </c>
      <c r="N42" s="173" t="s">
        <v>2</v>
      </c>
      <c r="O42" s="173" t="s">
        <v>2</v>
      </c>
      <c r="P42" s="173" t="s">
        <v>2</v>
      </c>
      <c r="Q42" s="172" t="s">
        <v>2</v>
      </c>
      <c r="R42" s="172" t="s">
        <v>2</v>
      </c>
      <c r="S42" s="172" t="s">
        <v>2</v>
      </c>
    </row>
    <row r="43" spans="1:19" ht="27" x14ac:dyDescent="0.3">
      <c r="B43" s="17" t="s">
        <v>93</v>
      </c>
      <c r="C43" s="21">
        <f>C38</f>
        <v>0</v>
      </c>
      <c r="D43" s="21">
        <f>D38</f>
        <v>0</v>
      </c>
      <c r="E43" s="129" t="s">
        <v>34</v>
      </c>
      <c r="F43" s="129" t="s">
        <v>34</v>
      </c>
      <c r="G43" s="129" t="s">
        <v>34</v>
      </c>
      <c r="H43" s="174" t="s">
        <v>34</v>
      </c>
      <c r="I43" s="174" t="s">
        <v>34</v>
      </c>
      <c r="J43" s="174" t="s">
        <v>34</v>
      </c>
      <c r="K43" s="174">
        <f>C43</f>
        <v>0</v>
      </c>
      <c r="L43" s="174">
        <f>C43</f>
        <v>0</v>
      </c>
      <c r="M43" s="174">
        <f>C43</f>
        <v>0</v>
      </c>
      <c r="N43" s="173" t="s">
        <v>2</v>
      </c>
      <c r="O43" s="173" t="s">
        <v>2</v>
      </c>
      <c r="P43" s="173" t="s">
        <v>2</v>
      </c>
      <c r="Q43" s="172" t="s">
        <v>2</v>
      </c>
      <c r="R43" s="172" t="s">
        <v>2</v>
      </c>
      <c r="S43" s="172" t="s">
        <v>2</v>
      </c>
    </row>
    <row r="44" spans="1:19" x14ac:dyDescent="0.3">
      <c r="B44" s="17" t="s">
        <v>94</v>
      </c>
      <c r="C44" s="174">
        <f>SUM(C38:C41)</f>
        <v>0</v>
      </c>
      <c r="D44" s="174">
        <f>SUM(D38:D41)</f>
        <v>0</v>
      </c>
      <c r="E44" s="129">
        <f>E42</f>
        <v>0</v>
      </c>
      <c r="F44" s="129">
        <f t="shared" ref="F44:J44" si="3">F42</f>
        <v>0</v>
      </c>
      <c r="G44" s="129">
        <f t="shared" si="3"/>
        <v>0</v>
      </c>
      <c r="H44" s="174">
        <f t="shared" si="3"/>
        <v>20000</v>
      </c>
      <c r="I44" s="174">
        <f t="shared" si="3"/>
        <v>18000</v>
      </c>
      <c r="J44" s="174">
        <f t="shared" si="3"/>
        <v>18000</v>
      </c>
      <c r="K44" s="173">
        <f>K42+K43</f>
        <v>20000</v>
      </c>
      <c r="L44" s="173">
        <f t="shared" ref="L44:M44" si="4">L42+L43</f>
        <v>18000</v>
      </c>
      <c r="M44" s="173">
        <f t="shared" si="4"/>
        <v>18000</v>
      </c>
      <c r="N44" s="173">
        <f>SUM(N38:N41)</f>
        <v>0</v>
      </c>
      <c r="O44" s="173">
        <f t="shared" ref="O44:P44" si="5">SUM(O38:O41)</f>
        <v>0</v>
      </c>
      <c r="P44" s="173">
        <f t="shared" si="5"/>
        <v>0</v>
      </c>
      <c r="Q44" s="172">
        <f>K44+N44</f>
        <v>20000</v>
      </c>
      <c r="R44" s="172">
        <f>L44+O44</f>
        <v>18000</v>
      </c>
      <c r="S44" s="172">
        <f>M44+P44</f>
        <v>18000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67617" r:id="rId4" name="Check Box 1">
              <controlPr defaultSize="0" autoFill="0" autoLine="0" autoPict="0">
                <anchor moveWithCells="1">
                  <from>
                    <xdr:col>1</xdr:col>
                    <xdr:colOff>83820</xdr:colOff>
                    <xdr:row>28</xdr:row>
                    <xdr:rowOff>0</xdr:rowOff>
                  </from>
                  <to>
                    <xdr:col>2</xdr:col>
                    <xdr:colOff>1173480</xdr:colOff>
                    <xdr:row>28</xdr:row>
                    <xdr:rowOff>220980</xdr:rowOff>
                  </to>
                </anchor>
              </controlPr>
            </control>
          </mc:Choice>
        </mc:AlternateContent>
        <mc:AlternateContent xmlns:mc="http://schemas.openxmlformats.org/markup-compatibility/2006">
          <mc:Choice Requires="x14">
            <control shapeId="367618" r:id="rId5" name="Check Box 2">
              <controlPr defaultSize="0" autoFill="0" autoLine="0" autoPict="0">
                <anchor moveWithCells="1">
                  <from>
                    <xdr:col>1</xdr:col>
                    <xdr:colOff>83820</xdr:colOff>
                    <xdr:row>25</xdr:row>
                    <xdr:rowOff>175260</xdr:rowOff>
                  </from>
                  <to>
                    <xdr:col>3</xdr:col>
                    <xdr:colOff>266700</xdr:colOff>
                    <xdr:row>26</xdr:row>
                    <xdr:rowOff>220980</xdr:rowOff>
                  </to>
                </anchor>
              </controlPr>
            </control>
          </mc:Choice>
        </mc:AlternateContent>
        <mc:AlternateContent xmlns:mc="http://schemas.openxmlformats.org/markup-compatibility/2006">
          <mc:Choice Requires="x14">
            <control shapeId="367619" r:id="rId6" name="Check Box 3">
              <controlPr defaultSize="0" autoFill="0" autoLine="0" autoPict="0">
                <anchor moveWithCells="1">
                  <from>
                    <xdr:col>1</xdr:col>
                    <xdr:colOff>83820</xdr:colOff>
                    <xdr:row>27</xdr:row>
                    <xdr:rowOff>30480</xdr:rowOff>
                  </from>
                  <to>
                    <xdr:col>3</xdr:col>
                    <xdr:colOff>266700</xdr:colOff>
                    <xdr:row>27</xdr:row>
                    <xdr:rowOff>190500</xdr:rowOff>
                  </to>
                </anchor>
              </controlPr>
            </control>
          </mc:Choice>
        </mc:AlternateContent>
        <mc:AlternateContent xmlns:mc="http://schemas.openxmlformats.org/markup-compatibility/2006">
          <mc:Choice Requires="x14">
            <control shapeId="367620" r:id="rId7" name="Check Box 4">
              <controlPr defaultSize="0" autoFill="0" autoLine="0" autoPict="0">
                <anchor moveWithCells="1">
                  <from>
                    <xdr:col>1</xdr:col>
                    <xdr:colOff>99060</xdr:colOff>
                    <xdr:row>29</xdr:row>
                    <xdr:rowOff>7620</xdr:rowOff>
                  </from>
                  <to>
                    <xdr:col>2</xdr:col>
                    <xdr:colOff>571500</xdr:colOff>
                    <xdr:row>29</xdr:row>
                    <xdr:rowOff>190500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W44"/>
  <sheetViews>
    <sheetView zoomScaleNormal="100" workbookViewId="0">
      <selection activeCell="S47" sqref="S47"/>
    </sheetView>
  </sheetViews>
  <sheetFormatPr defaultRowHeight="14.4" x14ac:dyDescent="0.3"/>
  <cols>
    <col min="1" max="1" width="6" customWidth="1"/>
    <col min="2" max="2" width="33.109375" customWidth="1"/>
    <col min="3" max="3" width="24.88671875" customWidth="1"/>
    <col min="4" max="4" width="31.5546875" customWidth="1"/>
    <col min="5" max="5" width="40.33203125" customWidth="1"/>
    <col min="6" max="6" width="28.44140625" customWidth="1"/>
    <col min="7" max="7" width="22.33203125" customWidth="1"/>
    <col min="8" max="9" width="10.44140625" customWidth="1"/>
    <col min="10" max="10" width="12.6640625" customWidth="1"/>
    <col min="11" max="11" width="28.88671875" customWidth="1"/>
    <col min="12" max="12" width="8.44140625" bestFit="1" customWidth="1"/>
    <col min="13" max="13" width="8.88671875" bestFit="1" customWidth="1"/>
    <col min="14" max="14" width="9.5546875" customWidth="1"/>
    <col min="15" max="15" width="8.109375" customWidth="1"/>
    <col min="16" max="16" width="8" customWidth="1"/>
    <col min="21" max="23" width="9.109375"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1032</v>
      </c>
      <c r="E5" s="23" t="s">
        <v>44</v>
      </c>
      <c r="F5" s="158" t="s">
        <v>237</v>
      </c>
      <c r="H5" s="2"/>
      <c r="I5" s="2"/>
      <c r="J5" s="2"/>
    </row>
    <row r="6" spans="1:23" ht="105.6" x14ac:dyDescent="0.3">
      <c r="B6" s="23" t="s">
        <v>41</v>
      </c>
      <c r="C6" s="70" t="s">
        <v>129</v>
      </c>
      <c r="E6" s="23" t="s">
        <v>45</v>
      </c>
      <c r="F6" s="158" t="s">
        <v>305</v>
      </c>
      <c r="H6" s="2"/>
      <c r="I6" s="2"/>
      <c r="J6" s="2"/>
    </row>
    <row r="7" spans="1:23" ht="18" customHeight="1" x14ac:dyDescent="0.3">
      <c r="B7" s="23" t="s">
        <v>42</v>
      </c>
      <c r="C7" s="19" t="s">
        <v>378</v>
      </c>
      <c r="H7" s="2"/>
      <c r="I7" s="2"/>
      <c r="J7" s="2"/>
    </row>
    <row r="8" spans="1:23" ht="52.8" x14ac:dyDescent="0.3">
      <c r="B8" s="23" t="s">
        <v>43</v>
      </c>
      <c r="C8" s="70" t="s">
        <v>212</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216" customHeight="1" x14ac:dyDescent="0.35">
      <c r="B13" s="159" t="s">
        <v>17</v>
      </c>
      <c r="C13" s="247" t="s">
        <v>306</v>
      </c>
      <c r="D13" s="259" t="s">
        <v>307</v>
      </c>
      <c r="E13" s="247" t="s">
        <v>308</v>
      </c>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x14ac:dyDescent="0.3">
      <c r="B18" s="469"/>
      <c r="C18" s="469"/>
      <c r="D18" s="469"/>
      <c r="E18" s="469"/>
      <c r="F18" s="243" t="s">
        <v>106</v>
      </c>
      <c r="G18" s="243" t="s">
        <v>107</v>
      </c>
      <c r="H18" s="243" t="s">
        <v>1</v>
      </c>
      <c r="I18" s="243" t="s">
        <v>3</v>
      </c>
      <c r="J18" s="243" t="s">
        <v>102</v>
      </c>
      <c r="K18" s="468"/>
    </row>
    <row r="19" spans="1:11" ht="237.6" x14ac:dyDescent="0.3">
      <c r="B19" s="162" t="s">
        <v>309</v>
      </c>
      <c r="C19" s="163" t="s">
        <v>246</v>
      </c>
      <c r="D19" s="163" t="s">
        <v>310</v>
      </c>
      <c r="E19" s="163" t="s">
        <v>193</v>
      </c>
      <c r="F19" s="164">
        <f>'[1]2024-2026 mjcc'!M120</f>
        <v>853.37</v>
      </c>
      <c r="G19" s="164">
        <f>'[1]2024-2026 mjcc'!N120</f>
        <v>2000</v>
      </c>
      <c r="H19" s="164">
        <f>'[1]2024-2026 mjcc'!O120</f>
        <v>2000</v>
      </c>
      <c r="I19" s="164">
        <f>'[1]2024-2026 mjcc'!P120</f>
        <v>2000</v>
      </c>
      <c r="J19" s="164">
        <f>'[1]2024-2026 mjcc'!Q120</f>
        <v>2000</v>
      </c>
      <c r="K19" s="243" t="s">
        <v>311</v>
      </c>
    </row>
    <row r="20" spans="1:11" ht="15" customHeight="1" x14ac:dyDescent="0.3">
      <c r="B20" s="20"/>
      <c r="C20" s="20"/>
      <c r="D20" s="20"/>
      <c r="E20" s="20"/>
      <c r="F20" s="20"/>
      <c r="G20" s="20"/>
      <c r="H20" s="20"/>
      <c r="I20" s="20"/>
      <c r="J20" s="20"/>
      <c r="K20" s="20"/>
    </row>
    <row r="21" spans="1:11" ht="15" customHeight="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8.75" customHeight="1" x14ac:dyDescent="0.3">
      <c r="B27" s="16"/>
      <c r="C27" s="16"/>
      <c r="D27" s="16"/>
      <c r="E27" s="12"/>
      <c r="F27" s="12"/>
      <c r="G27" s="12"/>
      <c r="H27" s="12"/>
      <c r="I27" s="12"/>
      <c r="J27" s="12"/>
    </row>
    <row r="28" spans="1:11" ht="24" customHeight="1" x14ac:dyDescent="0.3">
      <c r="B28" s="16"/>
      <c r="C28" s="16"/>
      <c r="D28" s="16"/>
      <c r="E28" s="12"/>
      <c r="F28" s="12"/>
      <c r="G28" s="12"/>
      <c r="H28" s="12"/>
      <c r="I28" s="12"/>
      <c r="J28" s="12"/>
    </row>
    <row r="29" spans="1:11" ht="21.75" customHeight="1" x14ac:dyDescent="0.3">
      <c r="B29" s="16"/>
      <c r="C29" s="16"/>
      <c r="D29" s="16"/>
      <c r="E29" s="12"/>
      <c r="F29" s="12"/>
      <c r="G29" s="12"/>
      <c r="H29" s="12"/>
      <c r="I29" s="12"/>
      <c r="J29" s="12"/>
    </row>
    <row r="30" spans="1:11" ht="22.5" customHeight="1"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43.5" customHeight="1" x14ac:dyDescent="0.3">
      <c r="B36" s="466" t="s">
        <v>56</v>
      </c>
      <c r="C36" s="245" t="s">
        <v>57</v>
      </c>
      <c r="D36" s="245" t="s">
        <v>58</v>
      </c>
      <c r="E36" s="467" t="s">
        <v>59</v>
      </c>
      <c r="F36" s="467"/>
      <c r="G36" s="467"/>
      <c r="H36" s="467" t="s">
        <v>60</v>
      </c>
      <c r="I36" s="467"/>
      <c r="J36" s="467"/>
      <c r="K36" s="467" t="s">
        <v>61</v>
      </c>
      <c r="L36" s="467"/>
      <c r="M36" s="467"/>
      <c r="N36" s="467" t="s">
        <v>62</v>
      </c>
      <c r="O36" s="467"/>
      <c r="P36" s="467"/>
      <c r="Q36" s="462" t="s">
        <v>63</v>
      </c>
      <c r="R36" s="462"/>
      <c r="S36" s="462"/>
    </row>
    <row r="37" spans="1:19" ht="30" customHeight="1" x14ac:dyDescent="0.3">
      <c r="B37" s="466"/>
      <c r="C37" s="245" t="s">
        <v>8</v>
      </c>
      <c r="D37" s="245" t="s">
        <v>0</v>
      </c>
      <c r="E37" s="246" t="s">
        <v>1</v>
      </c>
      <c r="F37" s="246" t="s">
        <v>3</v>
      </c>
      <c r="G37" s="246" t="s">
        <v>102</v>
      </c>
      <c r="H37" s="246" t="s">
        <v>1</v>
      </c>
      <c r="I37" s="246" t="s">
        <v>3</v>
      </c>
      <c r="J37" s="246" t="s">
        <v>102</v>
      </c>
      <c r="K37" s="246" t="s">
        <v>10</v>
      </c>
      <c r="L37" s="246" t="s">
        <v>9</v>
      </c>
      <c r="M37" s="246" t="s">
        <v>103</v>
      </c>
      <c r="N37" s="246" t="s">
        <v>10</v>
      </c>
      <c r="O37" s="246" t="s">
        <v>9</v>
      </c>
      <c r="P37" s="246" t="s">
        <v>103</v>
      </c>
      <c r="Q37" s="244" t="s">
        <v>1</v>
      </c>
      <c r="R37" s="244" t="s">
        <v>3</v>
      </c>
      <c r="S37" s="244" t="s">
        <v>102</v>
      </c>
    </row>
    <row r="38" spans="1:19" x14ac:dyDescent="0.3">
      <c r="B38" s="162" t="s">
        <v>425</v>
      </c>
      <c r="C38" s="165"/>
      <c r="D38" s="165"/>
      <c r="E38" s="165">
        <v>2000</v>
      </c>
      <c r="F38" s="165">
        <v>2000</v>
      </c>
      <c r="G38" s="165">
        <v>2000</v>
      </c>
      <c r="H38" s="167"/>
      <c r="I38" s="167"/>
      <c r="J38" s="167"/>
      <c r="K38" s="246">
        <f>C38+E38+H38</f>
        <v>2000</v>
      </c>
      <c r="L38" s="246">
        <f>C38+F38+I38</f>
        <v>2000</v>
      </c>
      <c r="M38" s="246">
        <f>C38+G38+J38</f>
        <v>2000</v>
      </c>
      <c r="N38" s="22"/>
      <c r="O38" s="22"/>
      <c r="P38" s="22"/>
      <c r="Q38" s="244">
        <f>K38+N38</f>
        <v>2000</v>
      </c>
      <c r="R38" s="244">
        <f>L38+O38</f>
        <v>2000</v>
      </c>
      <c r="S38" s="244">
        <f>M38+P38</f>
        <v>2000</v>
      </c>
    </row>
    <row r="39" spans="1:19" x14ac:dyDescent="0.3">
      <c r="B39" s="21"/>
      <c r="C39" s="21"/>
      <c r="D39" s="21"/>
      <c r="E39" s="22"/>
      <c r="F39" s="22"/>
      <c r="G39" s="22"/>
      <c r="H39" s="22"/>
      <c r="I39" s="22"/>
      <c r="J39" s="22"/>
      <c r="K39" s="246">
        <f t="shared" ref="K39:M41" si="0">C39+E39+H39</f>
        <v>0</v>
      </c>
      <c r="L39" s="246">
        <f t="shared" si="0"/>
        <v>0</v>
      </c>
      <c r="M39" s="246">
        <f t="shared" si="0"/>
        <v>0</v>
      </c>
      <c r="N39" s="22"/>
      <c r="O39" s="22"/>
      <c r="P39" s="22"/>
      <c r="Q39" s="244">
        <f t="shared" ref="Q39:S41" si="1">K39+N39</f>
        <v>0</v>
      </c>
      <c r="R39" s="244">
        <f t="shared" si="1"/>
        <v>0</v>
      </c>
      <c r="S39" s="244">
        <f t="shared" si="1"/>
        <v>0</v>
      </c>
    </row>
    <row r="40" spans="1:19" x14ac:dyDescent="0.3">
      <c r="B40" s="21"/>
      <c r="C40" s="21"/>
      <c r="D40" s="21"/>
      <c r="E40" s="22"/>
      <c r="F40" s="22"/>
      <c r="G40" s="22"/>
      <c r="H40" s="22"/>
      <c r="I40" s="22"/>
      <c r="J40" s="22"/>
      <c r="K40" s="246">
        <f t="shared" si="0"/>
        <v>0</v>
      </c>
      <c r="L40" s="246">
        <f t="shared" si="0"/>
        <v>0</v>
      </c>
      <c r="M40" s="246">
        <f t="shared" si="0"/>
        <v>0</v>
      </c>
      <c r="N40" s="22"/>
      <c r="O40" s="22"/>
      <c r="P40" s="22"/>
      <c r="Q40" s="244">
        <f t="shared" si="1"/>
        <v>0</v>
      </c>
      <c r="R40" s="244">
        <f t="shared" si="1"/>
        <v>0</v>
      </c>
      <c r="S40" s="244">
        <f t="shared" si="1"/>
        <v>0</v>
      </c>
    </row>
    <row r="41" spans="1:19" x14ac:dyDescent="0.3">
      <c r="B41" s="21"/>
      <c r="C41" s="21"/>
      <c r="D41" s="21"/>
      <c r="E41" s="128"/>
      <c r="F41" s="128"/>
      <c r="G41" s="128"/>
      <c r="H41" s="22"/>
      <c r="I41" s="22"/>
      <c r="J41" s="22"/>
      <c r="K41" s="246">
        <f t="shared" si="0"/>
        <v>0</v>
      </c>
      <c r="L41" s="246">
        <f t="shared" si="0"/>
        <v>0</v>
      </c>
      <c r="M41" s="246">
        <f t="shared" si="0"/>
        <v>0</v>
      </c>
      <c r="N41" s="22"/>
      <c r="O41" s="22"/>
      <c r="P41" s="22"/>
      <c r="Q41" s="244">
        <f t="shared" si="1"/>
        <v>0</v>
      </c>
      <c r="R41" s="244">
        <f t="shared" si="1"/>
        <v>0</v>
      </c>
      <c r="S41" s="244">
        <f t="shared" si="1"/>
        <v>0</v>
      </c>
    </row>
    <row r="42" spans="1:19" ht="27" x14ac:dyDescent="0.3">
      <c r="B42" s="17" t="s">
        <v>92</v>
      </c>
      <c r="C42" s="21"/>
      <c r="D42" s="21"/>
      <c r="E42" s="129">
        <f>SUM(E38:E41)</f>
        <v>2000</v>
      </c>
      <c r="F42" s="129">
        <f t="shared" ref="F42:J42" si="2">SUM(F38:F41)</f>
        <v>2000</v>
      </c>
      <c r="G42" s="129">
        <f t="shared" si="2"/>
        <v>2000</v>
      </c>
      <c r="H42" s="246">
        <f t="shared" si="2"/>
        <v>0</v>
      </c>
      <c r="I42" s="246">
        <f t="shared" si="2"/>
        <v>0</v>
      </c>
      <c r="J42" s="246">
        <f t="shared" si="2"/>
        <v>0</v>
      </c>
      <c r="K42" s="246">
        <f>C42+E42+H42</f>
        <v>2000</v>
      </c>
      <c r="L42" s="246">
        <f>C42+F42+I42</f>
        <v>2000</v>
      </c>
      <c r="M42" s="246">
        <f>C42+G42+J42</f>
        <v>2000</v>
      </c>
      <c r="N42" s="245" t="s">
        <v>2</v>
      </c>
      <c r="O42" s="245" t="s">
        <v>2</v>
      </c>
      <c r="P42" s="245" t="s">
        <v>2</v>
      </c>
      <c r="Q42" s="244" t="s">
        <v>2</v>
      </c>
      <c r="R42" s="244" t="s">
        <v>2</v>
      </c>
      <c r="S42" s="244" t="s">
        <v>2</v>
      </c>
    </row>
    <row r="43" spans="1:19" ht="27" x14ac:dyDescent="0.3">
      <c r="B43" s="17" t="s">
        <v>93</v>
      </c>
      <c r="C43" s="21">
        <f>C38</f>
        <v>0</v>
      </c>
      <c r="D43" s="21">
        <f>D38</f>
        <v>0</v>
      </c>
      <c r="E43" s="129" t="s">
        <v>34</v>
      </c>
      <c r="F43" s="129" t="s">
        <v>34</v>
      </c>
      <c r="G43" s="129" t="s">
        <v>34</v>
      </c>
      <c r="H43" s="246" t="s">
        <v>34</v>
      </c>
      <c r="I43" s="246" t="s">
        <v>34</v>
      </c>
      <c r="J43" s="246" t="s">
        <v>34</v>
      </c>
      <c r="K43" s="246">
        <f>C43</f>
        <v>0</v>
      </c>
      <c r="L43" s="246">
        <f>C43</f>
        <v>0</v>
      </c>
      <c r="M43" s="246">
        <f>C43</f>
        <v>0</v>
      </c>
      <c r="N43" s="245" t="s">
        <v>2</v>
      </c>
      <c r="O43" s="245" t="s">
        <v>2</v>
      </c>
      <c r="P43" s="245" t="s">
        <v>2</v>
      </c>
      <c r="Q43" s="244" t="s">
        <v>2</v>
      </c>
      <c r="R43" s="244" t="s">
        <v>2</v>
      </c>
      <c r="S43" s="244" t="s">
        <v>2</v>
      </c>
    </row>
    <row r="44" spans="1:19" x14ac:dyDescent="0.3">
      <c r="B44" s="17" t="s">
        <v>94</v>
      </c>
      <c r="C44" s="246">
        <f>SUM(C38:C41)</f>
        <v>0</v>
      </c>
      <c r="D44" s="246">
        <f>SUM(D38:D41)</f>
        <v>0</v>
      </c>
      <c r="E44" s="129">
        <f>E42</f>
        <v>2000</v>
      </c>
      <c r="F44" s="129">
        <f t="shared" ref="F44:J44" si="3">F42</f>
        <v>2000</v>
      </c>
      <c r="G44" s="129">
        <f t="shared" si="3"/>
        <v>2000</v>
      </c>
      <c r="H44" s="246">
        <f t="shared" si="3"/>
        <v>0</v>
      </c>
      <c r="I44" s="246">
        <f t="shared" si="3"/>
        <v>0</v>
      </c>
      <c r="J44" s="246">
        <f t="shared" si="3"/>
        <v>0</v>
      </c>
      <c r="K44" s="245">
        <f>K42+K43</f>
        <v>2000</v>
      </c>
      <c r="L44" s="245">
        <f t="shared" ref="L44:M44" si="4">L42+L43</f>
        <v>2000</v>
      </c>
      <c r="M44" s="245">
        <f t="shared" si="4"/>
        <v>2000</v>
      </c>
      <c r="N44" s="245">
        <f>SUM(N38:N41)</f>
        <v>0</v>
      </c>
      <c r="O44" s="245">
        <f t="shared" ref="O44:P44" si="5">SUM(O38:O41)</f>
        <v>0</v>
      </c>
      <c r="P44" s="245">
        <f t="shared" si="5"/>
        <v>0</v>
      </c>
      <c r="Q44" s="244">
        <f>K44+N44</f>
        <v>2000</v>
      </c>
      <c r="R44" s="244">
        <f>L44+O44</f>
        <v>2000</v>
      </c>
      <c r="S44" s="244">
        <f>M44+P44</f>
        <v>2000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31105" r:id="rId4" name="Check Box 1">
              <controlPr defaultSize="0" autoFill="0" autoLine="0" autoPict="0">
                <anchor moveWithCells="1">
                  <from>
                    <xdr:col>1</xdr:col>
                    <xdr:colOff>83820</xdr:colOff>
                    <xdr:row>28</xdr:row>
                    <xdr:rowOff>0</xdr:rowOff>
                  </from>
                  <to>
                    <xdr:col>2</xdr:col>
                    <xdr:colOff>1173480</xdr:colOff>
                    <xdr:row>28</xdr:row>
                    <xdr:rowOff>220980</xdr:rowOff>
                  </to>
                </anchor>
              </controlPr>
            </control>
          </mc:Choice>
        </mc:AlternateContent>
        <mc:AlternateContent xmlns:mc="http://schemas.openxmlformats.org/markup-compatibility/2006">
          <mc:Choice Requires="x14">
            <control shapeId="431106" r:id="rId5" name="Check Box 2">
              <controlPr defaultSize="0" autoFill="0" autoLine="0" autoPict="0">
                <anchor moveWithCells="1">
                  <from>
                    <xdr:col>1</xdr:col>
                    <xdr:colOff>83820</xdr:colOff>
                    <xdr:row>25</xdr:row>
                    <xdr:rowOff>175260</xdr:rowOff>
                  </from>
                  <to>
                    <xdr:col>3</xdr:col>
                    <xdr:colOff>266700</xdr:colOff>
                    <xdr:row>26</xdr:row>
                    <xdr:rowOff>220980</xdr:rowOff>
                  </to>
                </anchor>
              </controlPr>
            </control>
          </mc:Choice>
        </mc:AlternateContent>
        <mc:AlternateContent xmlns:mc="http://schemas.openxmlformats.org/markup-compatibility/2006">
          <mc:Choice Requires="x14">
            <control shapeId="431107" r:id="rId6" name="Check Box 3">
              <controlPr defaultSize="0" autoFill="0" autoLine="0" autoPict="0">
                <anchor moveWithCells="1">
                  <from>
                    <xdr:col>1</xdr:col>
                    <xdr:colOff>83820</xdr:colOff>
                    <xdr:row>27</xdr:row>
                    <xdr:rowOff>30480</xdr:rowOff>
                  </from>
                  <to>
                    <xdr:col>3</xdr:col>
                    <xdr:colOff>266700</xdr:colOff>
                    <xdr:row>27</xdr:row>
                    <xdr:rowOff>190500</xdr:rowOff>
                  </to>
                </anchor>
              </controlPr>
            </control>
          </mc:Choice>
        </mc:AlternateContent>
        <mc:AlternateContent xmlns:mc="http://schemas.openxmlformats.org/markup-compatibility/2006">
          <mc:Choice Requires="x14">
            <control shapeId="431108" r:id="rId7" name="Check Box 4">
              <controlPr defaultSize="0" autoFill="0" autoLine="0" autoPict="0">
                <anchor moveWithCells="1">
                  <from>
                    <xdr:col>1</xdr:col>
                    <xdr:colOff>99060</xdr:colOff>
                    <xdr:row>29</xdr:row>
                    <xdr:rowOff>7620</xdr:rowOff>
                  </from>
                  <to>
                    <xdr:col>2</xdr:col>
                    <xdr:colOff>571500</xdr:colOff>
                    <xdr:row>29</xdr:row>
                    <xdr:rowOff>190500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W47"/>
  <sheetViews>
    <sheetView zoomScaleNormal="100" workbookViewId="0">
      <selection activeCell="E41" sqref="E41:G41"/>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45.33203125"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215">
        <f>'[4]2024-2026 mjcc'!G32</f>
        <v>1032</v>
      </c>
      <c r="E5" s="23" t="s">
        <v>44</v>
      </c>
      <c r="F5" s="158" t="s">
        <v>237</v>
      </c>
      <c r="H5" s="2"/>
      <c r="I5" s="2"/>
      <c r="J5" s="2"/>
    </row>
    <row r="6" spans="1:23" ht="39.6" x14ac:dyDescent="0.3">
      <c r="B6" s="23" t="s">
        <v>41</v>
      </c>
      <c r="C6" s="216" t="str">
        <f>'[4]2024-2026 mjcc'!I32</f>
        <v xml:space="preserve"> Խնամքի ծառայություններ 18 տարեկանից բարձր տարիքի անձանց </v>
      </c>
      <c r="E6" s="23" t="s">
        <v>45</v>
      </c>
      <c r="F6" s="158" t="s">
        <v>305</v>
      </c>
      <c r="H6" s="2"/>
      <c r="I6" s="2"/>
      <c r="J6" s="2"/>
    </row>
    <row r="7" spans="1:23" ht="18" customHeight="1" x14ac:dyDescent="0.3">
      <c r="B7" s="23" t="s">
        <v>42</v>
      </c>
      <c r="C7" s="215" t="str">
        <f>'[4]2024-2026 mjcc'!H37</f>
        <v xml:space="preserve"> 11005</v>
      </c>
      <c r="H7" s="2"/>
      <c r="I7" s="2"/>
      <c r="J7" s="2"/>
    </row>
    <row r="8" spans="1:23" ht="52.8" x14ac:dyDescent="0.3">
      <c r="B8" s="23" t="s">
        <v>43</v>
      </c>
      <c r="C8" s="216" t="str">
        <f>'[4]2024-2026 mjcc'!I37</f>
        <v>Անօթևան անձանց կացարանով ապահովման և խնամքի տրամադրման ծառայություններ</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256.5" customHeight="1" x14ac:dyDescent="0.35">
      <c r="B13" s="170" t="s">
        <v>17</v>
      </c>
      <c r="C13" s="175" t="s">
        <v>326</v>
      </c>
      <c r="D13" s="169" t="s">
        <v>327</v>
      </c>
      <c r="E13" s="175" t="s">
        <v>328</v>
      </c>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9" ht="15" customHeight="1" x14ac:dyDescent="0.3">
      <c r="B17" s="469" t="s">
        <v>50</v>
      </c>
      <c r="C17" s="469" t="s">
        <v>51</v>
      </c>
      <c r="D17" s="469" t="s">
        <v>52</v>
      </c>
      <c r="E17" s="469" t="s">
        <v>53</v>
      </c>
      <c r="F17" s="468" t="s">
        <v>54</v>
      </c>
      <c r="G17" s="468"/>
      <c r="H17" s="468"/>
      <c r="I17" s="468"/>
      <c r="J17" s="468"/>
      <c r="K17" s="468" t="s">
        <v>55</v>
      </c>
    </row>
    <row r="18" spans="1:19" ht="26.4" x14ac:dyDescent="0.3">
      <c r="B18" s="469"/>
      <c r="C18" s="469"/>
      <c r="D18" s="469"/>
      <c r="E18" s="469"/>
      <c r="F18" s="171" t="s">
        <v>106</v>
      </c>
      <c r="G18" s="171" t="s">
        <v>107</v>
      </c>
      <c r="H18" s="171" t="s">
        <v>1</v>
      </c>
      <c r="I18" s="171" t="s">
        <v>3</v>
      </c>
      <c r="J18" s="171" t="s">
        <v>102</v>
      </c>
      <c r="K18" s="468"/>
    </row>
    <row r="19" spans="1:19" x14ac:dyDescent="0.3">
      <c r="B19" s="163" t="s">
        <v>246</v>
      </c>
      <c r="C19" s="163" t="s">
        <v>246</v>
      </c>
      <c r="D19" s="163" t="s">
        <v>310</v>
      </c>
      <c r="E19" s="163" t="s">
        <v>193</v>
      </c>
      <c r="F19" s="497">
        <f>'[4]2024-2026 mjcc'!M37</f>
        <v>0</v>
      </c>
      <c r="G19" s="497">
        <f>'[4]2024-2026 mjcc'!N37</f>
        <v>0</v>
      </c>
      <c r="H19" s="497">
        <f>'[4]2024-2026 mjcc'!O37</f>
        <v>0</v>
      </c>
      <c r="I19" s="497">
        <f>'[4]2024-2026 mjcc'!P37</f>
        <v>0</v>
      </c>
      <c r="J19" s="497">
        <f>'[4]2024-2026 mjcc'!Q37</f>
        <v>0</v>
      </c>
      <c r="K19" s="498" t="s">
        <v>329</v>
      </c>
      <c r="L19" s="498"/>
      <c r="M19" s="498"/>
      <c r="N19" s="498"/>
      <c r="O19" s="498"/>
      <c r="P19" s="498"/>
      <c r="Q19" s="498"/>
      <c r="R19" s="498"/>
      <c r="S19" s="498"/>
    </row>
    <row r="20" spans="1:19" x14ac:dyDescent="0.3">
      <c r="B20" s="163" t="s">
        <v>321</v>
      </c>
      <c r="C20" s="163" t="s">
        <v>322</v>
      </c>
      <c r="D20" s="163" t="s">
        <v>323</v>
      </c>
      <c r="E20" s="163" t="s">
        <v>193</v>
      </c>
      <c r="F20" s="497"/>
      <c r="G20" s="497"/>
      <c r="H20" s="497"/>
      <c r="I20" s="497"/>
      <c r="J20" s="497"/>
      <c r="K20" s="498"/>
      <c r="L20" s="498"/>
      <c r="M20" s="498"/>
      <c r="N20" s="498"/>
      <c r="O20" s="498"/>
      <c r="P20" s="498"/>
      <c r="Q20" s="498"/>
      <c r="R20" s="498"/>
      <c r="S20" s="498"/>
    </row>
    <row r="21" spans="1:19" ht="18" x14ac:dyDescent="0.3">
      <c r="B21" s="176"/>
      <c r="C21" s="176"/>
      <c r="D21" s="176"/>
      <c r="E21" s="163" t="s">
        <v>330</v>
      </c>
      <c r="F21" s="163"/>
      <c r="G21" s="163"/>
      <c r="H21" s="177">
        <v>71632</v>
      </c>
      <c r="I21" s="177">
        <v>71632</v>
      </c>
      <c r="J21" s="177">
        <v>71632</v>
      </c>
      <c r="K21" s="498"/>
      <c r="L21" s="498"/>
      <c r="M21" s="498"/>
      <c r="N21" s="498"/>
      <c r="O21" s="498"/>
      <c r="P21" s="498"/>
      <c r="Q21" s="498"/>
      <c r="R21" s="498"/>
      <c r="S21" s="498"/>
    </row>
    <row r="22" spans="1:19" ht="18" x14ac:dyDescent="0.3">
      <c r="B22" s="176"/>
      <c r="C22" s="176"/>
      <c r="D22" s="176"/>
      <c r="E22" s="163" t="s">
        <v>331</v>
      </c>
      <c r="F22" s="163"/>
      <c r="G22" s="163"/>
      <c r="H22" s="177">
        <v>56204.6</v>
      </c>
      <c r="I22" s="177">
        <v>56204.6</v>
      </c>
      <c r="J22" s="177">
        <v>56204.6</v>
      </c>
      <c r="K22" s="498"/>
      <c r="L22" s="498"/>
      <c r="M22" s="498"/>
      <c r="N22" s="498"/>
      <c r="O22" s="498"/>
      <c r="P22" s="498"/>
      <c r="Q22" s="498"/>
      <c r="R22" s="498"/>
      <c r="S22" s="498"/>
    </row>
    <row r="23" spans="1:19" ht="18" x14ac:dyDescent="0.3">
      <c r="B23" s="176"/>
      <c r="C23" s="176"/>
      <c r="D23" s="176"/>
      <c r="E23" s="163" t="s">
        <v>332</v>
      </c>
      <c r="F23" s="163"/>
      <c r="G23" s="163"/>
      <c r="H23" s="177">
        <v>17072</v>
      </c>
      <c r="I23" s="177">
        <v>17072</v>
      </c>
      <c r="J23" s="177">
        <v>17072</v>
      </c>
      <c r="K23" s="498"/>
      <c r="L23" s="498"/>
      <c r="M23" s="498"/>
      <c r="N23" s="498"/>
      <c r="O23" s="498"/>
      <c r="P23" s="498"/>
      <c r="Q23" s="498"/>
      <c r="R23" s="498"/>
      <c r="S23" s="498"/>
    </row>
    <row r="24" spans="1:19" ht="18" x14ac:dyDescent="0.3">
      <c r="B24" s="176"/>
      <c r="C24" s="176"/>
      <c r="D24" s="176"/>
      <c r="E24" s="163" t="s">
        <v>333</v>
      </c>
      <c r="F24" s="163"/>
      <c r="G24" s="163"/>
      <c r="H24" s="177">
        <v>77115.899999999994</v>
      </c>
      <c r="I24" s="177">
        <v>77115.899999999994</v>
      </c>
      <c r="J24" s="177">
        <v>77115.899999999994</v>
      </c>
      <c r="K24" s="498"/>
      <c r="L24" s="498"/>
      <c r="M24" s="498"/>
      <c r="N24" s="498"/>
      <c r="O24" s="498"/>
      <c r="P24" s="498"/>
      <c r="Q24" s="498"/>
      <c r="R24" s="498"/>
      <c r="S24" s="498"/>
    </row>
    <row r="25" spans="1:19" x14ac:dyDescent="0.3">
      <c r="B25" s="20"/>
      <c r="C25" s="20"/>
      <c r="D25" s="20"/>
      <c r="E25" s="20"/>
      <c r="F25" s="20"/>
      <c r="G25" s="20"/>
      <c r="H25" s="20"/>
      <c r="I25" s="20"/>
      <c r="J25" s="20"/>
      <c r="K25" s="20"/>
    </row>
    <row r="26" spans="1:19" ht="18" x14ac:dyDescent="0.3">
      <c r="B26" s="2"/>
      <c r="C26" s="2"/>
      <c r="D26" s="2"/>
      <c r="E26" s="2"/>
      <c r="F26" s="2"/>
      <c r="G26" s="2"/>
      <c r="H26" s="2"/>
      <c r="I26" s="2"/>
      <c r="J26" s="2"/>
    </row>
    <row r="27" spans="1:19" ht="16.2" x14ac:dyDescent="0.3">
      <c r="A27" s="11" t="s">
        <v>22</v>
      </c>
      <c r="C27" s="12"/>
      <c r="D27" s="12"/>
      <c r="E27" s="12"/>
      <c r="F27" s="12"/>
      <c r="G27" s="12"/>
      <c r="H27" s="12"/>
      <c r="I27" s="12"/>
      <c r="J27" s="12"/>
    </row>
    <row r="28" spans="1:19" ht="15" x14ac:dyDescent="0.3">
      <c r="A28" s="13"/>
      <c r="C28" s="14"/>
      <c r="D28" s="14"/>
      <c r="E28" s="14"/>
      <c r="F28" s="14"/>
      <c r="G28" s="14"/>
      <c r="H28" s="14"/>
      <c r="I28" s="14"/>
      <c r="J28" s="14"/>
    </row>
    <row r="29" spans="1:19" ht="15" x14ac:dyDescent="0.3">
      <c r="A29" s="15" t="s">
        <v>23</v>
      </c>
      <c r="C29" s="16"/>
      <c r="D29" s="16"/>
      <c r="E29" s="12"/>
      <c r="F29" s="12"/>
      <c r="G29" s="12"/>
      <c r="H29" s="12"/>
      <c r="I29" s="12"/>
      <c r="J29" s="12"/>
    </row>
    <row r="30" spans="1:19" ht="15" x14ac:dyDescent="0.3">
      <c r="B30" s="16"/>
      <c r="C30" s="16"/>
      <c r="D30" s="16"/>
      <c r="E30" s="12"/>
      <c r="F30" s="12"/>
      <c r="G30" s="12"/>
      <c r="H30" s="12"/>
      <c r="I30" s="12"/>
      <c r="J30" s="12"/>
    </row>
    <row r="31" spans="1:19" ht="15" x14ac:dyDescent="0.3">
      <c r="B31" s="16"/>
      <c r="C31" s="16"/>
      <c r="D31" s="16"/>
      <c r="E31" s="12"/>
      <c r="F31" s="12"/>
      <c r="G31" s="12"/>
      <c r="H31" s="12"/>
      <c r="I31" s="12"/>
      <c r="J31" s="12"/>
    </row>
    <row r="32" spans="1:19" ht="15" x14ac:dyDescent="0.3">
      <c r="B32" s="16"/>
      <c r="C32" s="16"/>
      <c r="D32" s="16"/>
      <c r="E32" s="12"/>
      <c r="F32" s="12"/>
      <c r="G32" s="12"/>
      <c r="H32" s="12"/>
      <c r="I32" s="12"/>
      <c r="J32" s="12"/>
    </row>
    <row r="33" spans="1:19" ht="15" x14ac:dyDescent="0.3">
      <c r="B33" s="16"/>
      <c r="C33" s="16"/>
      <c r="D33" s="16"/>
      <c r="E33" s="12"/>
      <c r="F33" s="12"/>
      <c r="G33" s="12"/>
      <c r="H33" s="12"/>
      <c r="I33" s="12"/>
      <c r="J33" s="12"/>
    </row>
    <row r="34" spans="1:19" ht="15" x14ac:dyDescent="0.3">
      <c r="A34" s="15" t="s">
        <v>24</v>
      </c>
      <c r="E34" s="12"/>
      <c r="F34" s="12"/>
      <c r="G34" s="12"/>
      <c r="H34" s="12"/>
      <c r="I34" s="12"/>
      <c r="J34" s="12"/>
    </row>
    <row r="35" spans="1:19" ht="62.25" customHeight="1" x14ac:dyDescent="0.3">
      <c r="B35" s="463"/>
      <c r="C35" s="464"/>
      <c r="D35" s="464"/>
      <c r="E35" s="465"/>
      <c r="F35" s="12"/>
      <c r="G35" s="12"/>
      <c r="H35" s="12"/>
      <c r="I35" s="12"/>
      <c r="J35" s="12"/>
    </row>
    <row r="36" spans="1:19" ht="18" x14ac:dyDescent="0.3">
      <c r="B36" s="2"/>
      <c r="C36" s="2"/>
      <c r="D36" s="2"/>
      <c r="E36" s="12"/>
      <c r="F36" s="12"/>
      <c r="G36" s="12"/>
      <c r="H36" s="12"/>
      <c r="I36" s="12"/>
      <c r="J36" s="12"/>
    </row>
    <row r="37" spans="1:19" ht="15" x14ac:dyDescent="0.35">
      <c r="A37" s="6" t="s">
        <v>25</v>
      </c>
    </row>
    <row r="39" spans="1:19" ht="54.75" customHeight="1" x14ac:dyDescent="0.3">
      <c r="B39" s="466" t="s">
        <v>56</v>
      </c>
      <c r="C39" s="173" t="s">
        <v>57</v>
      </c>
      <c r="D39" s="173" t="s">
        <v>58</v>
      </c>
      <c r="E39" s="467" t="s">
        <v>59</v>
      </c>
      <c r="F39" s="467"/>
      <c r="G39" s="467"/>
      <c r="H39" s="467" t="s">
        <v>60</v>
      </c>
      <c r="I39" s="467"/>
      <c r="J39" s="467"/>
      <c r="K39" s="467" t="s">
        <v>61</v>
      </c>
      <c r="L39" s="467"/>
      <c r="M39" s="467"/>
      <c r="N39" s="467" t="s">
        <v>62</v>
      </c>
      <c r="O39" s="467"/>
      <c r="P39" s="467"/>
      <c r="Q39" s="462" t="s">
        <v>63</v>
      </c>
      <c r="R39" s="462"/>
      <c r="S39" s="462"/>
    </row>
    <row r="40" spans="1:19" ht="26.4" x14ac:dyDescent="0.3">
      <c r="B40" s="466"/>
      <c r="C40" s="173" t="s">
        <v>8</v>
      </c>
      <c r="D40" s="173" t="s">
        <v>0</v>
      </c>
      <c r="E40" s="174" t="s">
        <v>1</v>
      </c>
      <c r="F40" s="174" t="s">
        <v>3</v>
      </c>
      <c r="G40" s="174" t="s">
        <v>102</v>
      </c>
      <c r="H40" s="174" t="s">
        <v>1</v>
      </c>
      <c r="I40" s="174" t="s">
        <v>3</v>
      </c>
      <c r="J40" s="174" t="s">
        <v>102</v>
      </c>
      <c r="K40" s="174" t="s">
        <v>10</v>
      </c>
      <c r="L40" s="174" t="s">
        <v>9</v>
      </c>
      <c r="M40" s="174" t="s">
        <v>103</v>
      </c>
      <c r="N40" s="174" t="s">
        <v>10</v>
      </c>
      <c r="O40" s="174" t="s">
        <v>9</v>
      </c>
      <c r="P40" s="174" t="s">
        <v>103</v>
      </c>
      <c r="Q40" s="172" t="s">
        <v>1</v>
      </c>
      <c r="R40" s="172" t="s">
        <v>3</v>
      </c>
      <c r="S40" s="172" t="s">
        <v>102</v>
      </c>
    </row>
    <row r="41" spans="1:19" x14ac:dyDescent="0.3">
      <c r="B41" s="21" t="s">
        <v>425</v>
      </c>
      <c r="C41" s="21">
        <v>63825.98</v>
      </c>
      <c r="D41" s="21">
        <v>70762.399999999994</v>
      </c>
      <c r="E41" s="22">
        <v>-63825.98</v>
      </c>
      <c r="F41" s="22">
        <v>-63825.98</v>
      </c>
      <c r="G41" s="22">
        <v>-63825.98</v>
      </c>
      <c r="H41" s="22"/>
      <c r="I41" s="22"/>
      <c r="J41" s="22"/>
      <c r="K41" s="174">
        <f>C41+E41+H41</f>
        <v>0</v>
      </c>
      <c r="L41" s="174">
        <f>C41+F41+I41</f>
        <v>0</v>
      </c>
      <c r="M41" s="174">
        <f>C41+G41+J41</f>
        <v>0</v>
      </c>
      <c r="N41" s="22"/>
      <c r="O41" s="22"/>
      <c r="P41" s="22"/>
      <c r="Q41" s="172">
        <f>K41+N41</f>
        <v>0</v>
      </c>
      <c r="R41" s="172">
        <f>L41+O41</f>
        <v>0</v>
      </c>
      <c r="S41" s="172">
        <f>M41+P41</f>
        <v>0</v>
      </c>
    </row>
    <row r="42" spans="1:19" x14ac:dyDescent="0.3">
      <c r="B42" s="21"/>
      <c r="C42" s="21"/>
      <c r="D42" s="21"/>
      <c r="E42" s="22"/>
      <c r="F42" s="22"/>
      <c r="G42" s="22"/>
      <c r="H42" s="22"/>
      <c r="I42" s="22"/>
      <c r="J42" s="22"/>
      <c r="K42" s="174">
        <f t="shared" ref="K42:M44" si="0">C42+E42+H42</f>
        <v>0</v>
      </c>
      <c r="L42" s="174">
        <f t="shared" si="0"/>
        <v>0</v>
      </c>
      <c r="M42" s="174">
        <f t="shared" si="0"/>
        <v>0</v>
      </c>
      <c r="N42" s="22"/>
      <c r="O42" s="22"/>
      <c r="P42" s="22"/>
      <c r="Q42" s="172">
        <f t="shared" ref="Q42:S44" si="1">K42+N42</f>
        <v>0</v>
      </c>
      <c r="R42" s="172">
        <f t="shared" si="1"/>
        <v>0</v>
      </c>
      <c r="S42" s="172">
        <f t="shared" si="1"/>
        <v>0</v>
      </c>
    </row>
    <row r="43" spans="1:19" x14ac:dyDescent="0.3">
      <c r="B43" s="21"/>
      <c r="C43" s="21"/>
      <c r="D43" s="21"/>
      <c r="E43" s="22"/>
      <c r="F43" s="22"/>
      <c r="G43" s="22"/>
      <c r="H43" s="22"/>
      <c r="I43" s="22"/>
      <c r="J43" s="22"/>
      <c r="K43" s="174">
        <f t="shared" si="0"/>
        <v>0</v>
      </c>
      <c r="L43" s="174">
        <f t="shared" si="0"/>
        <v>0</v>
      </c>
      <c r="M43" s="174">
        <f t="shared" si="0"/>
        <v>0</v>
      </c>
      <c r="N43" s="22"/>
      <c r="O43" s="22"/>
      <c r="P43" s="22"/>
      <c r="Q43" s="172">
        <f t="shared" si="1"/>
        <v>0</v>
      </c>
      <c r="R43" s="172">
        <f t="shared" si="1"/>
        <v>0</v>
      </c>
      <c r="S43" s="172">
        <f t="shared" si="1"/>
        <v>0</v>
      </c>
    </row>
    <row r="44" spans="1:19" x14ac:dyDescent="0.3">
      <c r="B44" s="21"/>
      <c r="C44" s="21"/>
      <c r="D44" s="21"/>
      <c r="E44" s="22"/>
      <c r="F44" s="22"/>
      <c r="G44" s="22"/>
      <c r="H44" s="22"/>
      <c r="I44" s="22"/>
      <c r="J44" s="22"/>
      <c r="K44" s="174">
        <f t="shared" si="0"/>
        <v>0</v>
      </c>
      <c r="L44" s="174">
        <f t="shared" si="0"/>
        <v>0</v>
      </c>
      <c r="M44" s="174">
        <f t="shared" si="0"/>
        <v>0</v>
      </c>
      <c r="N44" s="22"/>
      <c r="O44" s="22"/>
      <c r="P44" s="22"/>
      <c r="Q44" s="172">
        <f t="shared" si="1"/>
        <v>0</v>
      </c>
      <c r="R44" s="172">
        <f t="shared" si="1"/>
        <v>0</v>
      </c>
      <c r="S44" s="172">
        <f t="shared" si="1"/>
        <v>0</v>
      </c>
    </row>
    <row r="45" spans="1:19" ht="27" x14ac:dyDescent="0.3">
      <c r="B45" s="17" t="s">
        <v>92</v>
      </c>
      <c r="C45" s="174">
        <f t="shared" ref="C45:D45" si="2">SUM(C41:C44)</f>
        <v>63825.98</v>
      </c>
      <c r="D45" s="174">
        <f t="shared" si="2"/>
        <v>70762.399999999994</v>
      </c>
      <c r="E45" s="174">
        <f>SUM(E41:E44)</f>
        <v>-63825.98</v>
      </c>
      <c r="F45" s="174">
        <f t="shared" ref="F45:J45" si="3">SUM(F41:F44)</f>
        <v>-63825.98</v>
      </c>
      <c r="G45" s="174">
        <f t="shared" si="3"/>
        <v>-63825.98</v>
      </c>
      <c r="H45" s="174">
        <f t="shared" si="3"/>
        <v>0</v>
      </c>
      <c r="I45" s="174">
        <f t="shared" si="3"/>
        <v>0</v>
      </c>
      <c r="J45" s="174">
        <f t="shared" si="3"/>
        <v>0</v>
      </c>
      <c r="K45" s="174">
        <f>C45+E45+H45</f>
        <v>0</v>
      </c>
      <c r="L45" s="174">
        <f>C45+F45+I45</f>
        <v>0</v>
      </c>
      <c r="M45" s="174">
        <f>C45+G45+J45</f>
        <v>0</v>
      </c>
      <c r="N45" s="173" t="s">
        <v>2</v>
      </c>
      <c r="O45" s="173" t="s">
        <v>2</v>
      </c>
      <c r="P45" s="173" t="s">
        <v>2</v>
      </c>
      <c r="Q45" s="172" t="s">
        <v>2</v>
      </c>
      <c r="R45" s="172" t="s">
        <v>2</v>
      </c>
      <c r="S45" s="172" t="s">
        <v>2</v>
      </c>
    </row>
    <row r="46" spans="1:19" ht="27" x14ac:dyDescent="0.3">
      <c r="B46" s="17" t="s">
        <v>93</v>
      </c>
      <c r="C46" s="21"/>
      <c r="D46" s="21"/>
      <c r="E46" s="174" t="s">
        <v>34</v>
      </c>
      <c r="F46" s="174" t="s">
        <v>34</v>
      </c>
      <c r="G46" s="174" t="s">
        <v>34</v>
      </c>
      <c r="H46" s="174" t="s">
        <v>34</v>
      </c>
      <c r="I46" s="174" t="s">
        <v>34</v>
      </c>
      <c r="J46" s="174" t="s">
        <v>34</v>
      </c>
      <c r="K46" s="174">
        <f>C46</f>
        <v>0</v>
      </c>
      <c r="L46" s="174">
        <f>C46</f>
        <v>0</v>
      </c>
      <c r="M46" s="174">
        <f>C46</f>
        <v>0</v>
      </c>
      <c r="N46" s="173" t="s">
        <v>2</v>
      </c>
      <c r="O46" s="173" t="s">
        <v>2</v>
      </c>
      <c r="P46" s="173" t="s">
        <v>2</v>
      </c>
      <c r="Q46" s="172" t="s">
        <v>2</v>
      </c>
      <c r="R46" s="172" t="s">
        <v>2</v>
      </c>
      <c r="S46" s="172" t="s">
        <v>2</v>
      </c>
    </row>
    <row r="47" spans="1:19" x14ac:dyDescent="0.3">
      <c r="B47" s="17" t="s">
        <v>94</v>
      </c>
      <c r="C47" s="174">
        <f>SUM(C41:C44)</f>
        <v>63825.98</v>
      </c>
      <c r="D47" s="174">
        <f>SUM(D41:D44)</f>
        <v>70762.399999999994</v>
      </c>
      <c r="E47" s="174">
        <f>E45</f>
        <v>-63825.98</v>
      </c>
      <c r="F47" s="174">
        <f t="shared" ref="F47:J47" si="4">F45</f>
        <v>-63825.98</v>
      </c>
      <c r="G47" s="174">
        <f t="shared" si="4"/>
        <v>-63825.98</v>
      </c>
      <c r="H47" s="174">
        <f t="shared" si="4"/>
        <v>0</v>
      </c>
      <c r="I47" s="174">
        <f t="shared" si="4"/>
        <v>0</v>
      </c>
      <c r="J47" s="174">
        <f t="shared" si="4"/>
        <v>0</v>
      </c>
      <c r="K47" s="173">
        <f>K45+K46</f>
        <v>0</v>
      </c>
      <c r="L47" s="173">
        <f t="shared" ref="L47:M47" si="5">L45+L46</f>
        <v>0</v>
      </c>
      <c r="M47" s="173">
        <f t="shared" si="5"/>
        <v>0</v>
      </c>
      <c r="N47" s="173">
        <f>SUM(N41:N44)</f>
        <v>0</v>
      </c>
      <c r="O47" s="173">
        <f t="shared" ref="O47:P47" si="6">SUM(O41:O44)</f>
        <v>0</v>
      </c>
      <c r="P47" s="173">
        <f t="shared" si="6"/>
        <v>0</v>
      </c>
      <c r="Q47" s="172">
        <f>K47+N47</f>
        <v>0</v>
      </c>
      <c r="R47" s="172">
        <f>L47+O47</f>
        <v>0</v>
      </c>
      <c r="S47" s="172">
        <f>M47+P47</f>
        <v>0</v>
      </c>
    </row>
  </sheetData>
  <mergeCells count="19">
    <mergeCell ref="Q39:S39"/>
    <mergeCell ref="F19:F20"/>
    <mergeCell ref="G19:G20"/>
    <mergeCell ref="H19:H20"/>
    <mergeCell ref="I19:I20"/>
    <mergeCell ref="J19:J20"/>
    <mergeCell ref="K19:S24"/>
    <mergeCell ref="N39:P39"/>
    <mergeCell ref="B35:E35"/>
    <mergeCell ref="B39:B40"/>
    <mergeCell ref="E39:G39"/>
    <mergeCell ref="H39:J39"/>
    <mergeCell ref="K39:M39"/>
    <mergeCell ref="K17:K18"/>
    <mergeCell ref="B17:B18"/>
    <mergeCell ref="C17:C18"/>
    <mergeCell ref="D17:D18"/>
    <mergeCell ref="E17:E18"/>
    <mergeCell ref="F17:J17"/>
  </mergeCells>
  <dataValidations count="4">
    <dataValidation showInputMessage="1" showErrorMessage="1" sqref="E25 E19:E20"/>
    <dataValidation type="list" allowBlank="1" showInputMessage="1" showErrorMessage="1" sqref="D25 D19:D20">
      <formula1>$V$2:$V$3</formula1>
    </dataValidation>
    <dataValidation type="list" allowBlank="1" showInputMessage="1" showErrorMessage="1" sqref="B13">
      <formula1>$U$2:$U$4</formula1>
    </dataValidation>
    <dataValidation type="whole" operator="lessThan" allowBlank="1" showInputMessage="1" showErrorMessage="1" sqref="N41:P44">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68641" r:id="rId4" name="Check Box 1">
              <controlPr defaultSize="0" autoFill="0" autoLine="0" autoPict="0">
                <anchor moveWithCells="1">
                  <from>
                    <xdr:col>1</xdr:col>
                    <xdr:colOff>83820</xdr:colOff>
                    <xdr:row>31</xdr:row>
                    <xdr:rowOff>0</xdr:rowOff>
                  </from>
                  <to>
                    <xdr:col>2</xdr:col>
                    <xdr:colOff>1173480</xdr:colOff>
                    <xdr:row>32</xdr:row>
                    <xdr:rowOff>30480</xdr:rowOff>
                  </to>
                </anchor>
              </controlPr>
            </control>
          </mc:Choice>
        </mc:AlternateContent>
        <mc:AlternateContent xmlns:mc="http://schemas.openxmlformats.org/markup-compatibility/2006">
          <mc:Choice Requires="x14">
            <control shapeId="368642" r:id="rId5" name="Check Box 2">
              <controlPr defaultSize="0" autoFill="0" autoLine="0" autoPict="0">
                <anchor moveWithCells="1">
                  <from>
                    <xdr:col>1</xdr:col>
                    <xdr:colOff>83820</xdr:colOff>
                    <xdr:row>28</xdr:row>
                    <xdr:rowOff>175260</xdr:rowOff>
                  </from>
                  <to>
                    <xdr:col>3</xdr:col>
                    <xdr:colOff>266700</xdr:colOff>
                    <xdr:row>30</xdr:row>
                    <xdr:rowOff>30480</xdr:rowOff>
                  </to>
                </anchor>
              </controlPr>
            </control>
          </mc:Choice>
        </mc:AlternateContent>
        <mc:AlternateContent xmlns:mc="http://schemas.openxmlformats.org/markup-compatibility/2006">
          <mc:Choice Requires="x14">
            <control shapeId="368643" r:id="rId6" name="Check Box 3">
              <controlPr defaultSize="0" autoFill="0" autoLine="0" autoPict="0">
                <anchor moveWithCells="1">
                  <from>
                    <xdr:col>1</xdr:col>
                    <xdr:colOff>83820</xdr:colOff>
                    <xdr:row>30</xdr:row>
                    <xdr:rowOff>30480</xdr:rowOff>
                  </from>
                  <to>
                    <xdr:col>3</xdr:col>
                    <xdr:colOff>266700</xdr:colOff>
                    <xdr:row>31</xdr:row>
                    <xdr:rowOff>0</xdr:rowOff>
                  </to>
                </anchor>
              </controlPr>
            </control>
          </mc:Choice>
        </mc:AlternateContent>
        <mc:AlternateContent xmlns:mc="http://schemas.openxmlformats.org/markup-compatibility/2006">
          <mc:Choice Requires="x14">
            <control shapeId="368644" r:id="rId7" name="Check Box 4">
              <controlPr defaultSize="0" autoFill="0" autoLine="0" autoPict="0">
                <anchor moveWithCells="1">
                  <from>
                    <xdr:col>1</xdr:col>
                    <xdr:colOff>99060</xdr:colOff>
                    <xdr:row>32</xdr:row>
                    <xdr:rowOff>7620</xdr:rowOff>
                  </from>
                  <to>
                    <xdr:col>2</xdr:col>
                    <xdr:colOff>571500</xdr:colOff>
                    <xdr:row>33</xdr:row>
                    <xdr:rowOff>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W44"/>
  <sheetViews>
    <sheetView topLeftCell="A22" zoomScaleNormal="100" workbookViewId="0">
      <selection activeCell="E42" sqref="C42:E42"/>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45.33203125"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1032</v>
      </c>
      <c r="E5" s="23" t="s">
        <v>44</v>
      </c>
      <c r="F5" s="158" t="s">
        <v>237</v>
      </c>
      <c r="H5" s="2"/>
      <c r="I5" s="2"/>
      <c r="J5" s="2"/>
    </row>
    <row r="6" spans="1:23" ht="105.6" x14ac:dyDescent="0.3">
      <c r="B6" s="23" t="s">
        <v>41</v>
      </c>
      <c r="C6" s="70" t="s">
        <v>129</v>
      </c>
      <c r="E6" s="23" t="s">
        <v>45</v>
      </c>
      <c r="F6" s="158" t="s">
        <v>305</v>
      </c>
      <c r="H6" s="2"/>
      <c r="I6" s="2"/>
      <c r="J6" s="2"/>
    </row>
    <row r="7" spans="1:23" ht="18" customHeight="1" x14ac:dyDescent="0.3">
      <c r="B7" s="23" t="s">
        <v>42</v>
      </c>
      <c r="C7" s="19">
        <v>11004</v>
      </c>
      <c r="H7" s="2"/>
      <c r="I7" s="2"/>
      <c r="J7" s="2"/>
    </row>
    <row r="8" spans="1:23" ht="66" x14ac:dyDescent="0.3">
      <c r="B8" s="23" t="s">
        <v>43</v>
      </c>
      <c r="C8" s="70" t="s">
        <v>133</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256.5" customHeight="1" x14ac:dyDescent="0.35">
      <c r="B13" s="170" t="s">
        <v>17</v>
      </c>
      <c r="C13" s="161" t="s">
        <v>334</v>
      </c>
      <c r="D13" s="169" t="s">
        <v>335</v>
      </c>
      <c r="E13" s="161" t="s">
        <v>336</v>
      </c>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53" t="s">
        <v>106</v>
      </c>
      <c r="G18" s="53" t="s">
        <v>107</v>
      </c>
      <c r="H18" s="53" t="s">
        <v>1</v>
      </c>
      <c r="I18" s="53" t="s">
        <v>3</v>
      </c>
      <c r="J18" s="53" t="s">
        <v>102</v>
      </c>
      <c r="K18" s="468"/>
    </row>
    <row r="19" spans="1:11" ht="356.4" x14ac:dyDescent="0.3">
      <c r="B19" s="163" t="s">
        <v>246</v>
      </c>
      <c r="C19" s="163" t="s">
        <v>246</v>
      </c>
      <c r="D19" s="163" t="s">
        <v>15</v>
      </c>
      <c r="E19" s="163" t="s">
        <v>193</v>
      </c>
      <c r="F19" s="163">
        <f>'[3]2024-2026 mjcc'!M36</f>
        <v>0</v>
      </c>
      <c r="G19" s="163">
        <f>'[3]2024-2026 mjcc'!N36</f>
        <v>0</v>
      </c>
      <c r="H19" s="163">
        <f>'[3]2024-2026 mjcc'!O36</f>
        <v>0</v>
      </c>
      <c r="I19" s="163">
        <f>'[3]2024-2026 mjcc'!P36</f>
        <v>0</v>
      </c>
      <c r="J19" s="163">
        <f>'[3]2024-2026 mjcc'!Q36</f>
        <v>0</v>
      </c>
      <c r="K19" s="169" t="s">
        <v>337</v>
      </c>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27" t="s">
        <v>57</v>
      </c>
      <c r="D36" s="27"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52" t="s">
        <v>8</v>
      </c>
      <c r="D37" s="52" t="s">
        <v>0</v>
      </c>
      <c r="E37" s="50" t="s">
        <v>1</v>
      </c>
      <c r="F37" s="50" t="s">
        <v>3</v>
      </c>
      <c r="G37" s="50" t="s">
        <v>102</v>
      </c>
      <c r="H37" s="50" t="s">
        <v>1</v>
      </c>
      <c r="I37" s="50" t="s">
        <v>3</v>
      </c>
      <c r="J37" s="50" t="s">
        <v>102</v>
      </c>
      <c r="K37" s="50" t="s">
        <v>10</v>
      </c>
      <c r="L37" s="50" t="s">
        <v>9</v>
      </c>
      <c r="M37" s="50" t="s">
        <v>103</v>
      </c>
      <c r="N37" s="50" t="s">
        <v>10</v>
      </c>
      <c r="O37" s="50" t="s">
        <v>9</v>
      </c>
      <c r="P37" s="50" t="s">
        <v>103</v>
      </c>
      <c r="Q37" s="51" t="s">
        <v>1</v>
      </c>
      <c r="R37" s="51" t="s">
        <v>3</v>
      </c>
      <c r="S37" s="51" t="s">
        <v>102</v>
      </c>
    </row>
    <row r="38" spans="1:19" x14ac:dyDescent="0.3">
      <c r="B38" s="21"/>
      <c r="C38" s="21">
        <v>35263.199999999997</v>
      </c>
      <c r="D38" s="21">
        <v>35263.199999999997</v>
      </c>
      <c r="E38" s="22">
        <v>-35263.199999999997</v>
      </c>
      <c r="F38" s="22">
        <v>-35263.199999999997</v>
      </c>
      <c r="G38" s="22">
        <v>-35263.199999999997</v>
      </c>
      <c r="H38" s="22"/>
      <c r="I38" s="22"/>
      <c r="J38" s="22"/>
      <c r="K38" s="18">
        <f>C38+E38+H38</f>
        <v>0</v>
      </c>
      <c r="L38" s="18">
        <f>C38+F38+I38</f>
        <v>0</v>
      </c>
      <c r="M38" s="18">
        <f>C38+G38+J38</f>
        <v>0</v>
      </c>
      <c r="N38" s="22"/>
      <c r="O38" s="22"/>
      <c r="P38" s="22"/>
      <c r="Q38" s="24">
        <f>K38+N38</f>
        <v>0</v>
      </c>
      <c r="R38" s="24">
        <f>L38+O38</f>
        <v>0</v>
      </c>
      <c r="S38" s="24">
        <f>M38+P38</f>
        <v>0</v>
      </c>
    </row>
    <row r="39" spans="1:19" x14ac:dyDescent="0.3">
      <c r="B39" s="21"/>
      <c r="C39" s="21"/>
      <c r="D39" s="21"/>
      <c r="E39" s="22"/>
      <c r="F39" s="22"/>
      <c r="G39" s="22"/>
      <c r="H39" s="22"/>
      <c r="I39" s="22"/>
      <c r="J39" s="22"/>
      <c r="K39" s="18">
        <f t="shared" ref="K39:M41" si="0">C39+E39+H39</f>
        <v>0</v>
      </c>
      <c r="L39" s="18">
        <f t="shared" si="0"/>
        <v>0</v>
      </c>
      <c r="M39" s="18">
        <f t="shared" si="0"/>
        <v>0</v>
      </c>
      <c r="N39" s="22"/>
      <c r="O39" s="22"/>
      <c r="P39" s="22"/>
      <c r="Q39" s="24">
        <f t="shared" ref="Q39:S41" si="1">K39+N39</f>
        <v>0</v>
      </c>
      <c r="R39" s="24">
        <f t="shared" si="1"/>
        <v>0</v>
      </c>
      <c r="S39" s="24">
        <f t="shared" si="1"/>
        <v>0</v>
      </c>
    </row>
    <row r="40" spans="1:19" x14ac:dyDescent="0.3">
      <c r="B40" s="21"/>
      <c r="C40" s="21"/>
      <c r="D40" s="21"/>
      <c r="E40" s="22"/>
      <c r="F40" s="22"/>
      <c r="G40" s="22"/>
      <c r="H40" s="22"/>
      <c r="I40" s="22"/>
      <c r="J40" s="22"/>
      <c r="K40" s="18">
        <f t="shared" si="0"/>
        <v>0</v>
      </c>
      <c r="L40" s="18">
        <f t="shared" si="0"/>
        <v>0</v>
      </c>
      <c r="M40" s="18">
        <f t="shared" si="0"/>
        <v>0</v>
      </c>
      <c r="N40" s="22"/>
      <c r="O40" s="22"/>
      <c r="P40" s="22"/>
      <c r="Q40" s="24">
        <f t="shared" si="1"/>
        <v>0</v>
      </c>
      <c r="R40" s="24">
        <f t="shared" si="1"/>
        <v>0</v>
      </c>
      <c r="S40" s="24">
        <f t="shared" si="1"/>
        <v>0</v>
      </c>
    </row>
    <row r="41" spans="1:19" x14ac:dyDescent="0.3">
      <c r="B41" s="21"/>
      <c r="C41" s="21"/>
      <c r="D41" s="21"/>
      <c r="E41" s="22"/>
      <c r="F41" s="22"/>
      <c r="G41" s="22"/>
      <c r="H41" s="22"/>
      <c r="I41" s="22"/>
      <c r="J41" s="22"/>
      <c r="K41" s="18">
        <f t="shared" si="0"/>
        <v>0</v>
      </c>
      <c r="L41" s="18">
        <f t="shared" si="0"/>
        <v>0</v>
      </c>
      <c r="M41" s="18">
        <f t="shared" si="0"/>
        <v>0</v>
      </c>
      <c r="N41" s="22"/>
      <c r="O41" s="22"/>
      <c r="P41" s="22"/>
      <c r="Q41" s="24">
        <f t="shared" si="1"/>
        <v>0</v>
      </c>
      <c r="R41" s="24">
        <f t="shared" si="1"/>
        <v>0</v>
      </c>
      <c r="S41" s="24">
        <f t="shared" si="1"/>
        <v>0</v>
      </c>
    </row>
    <row r="42" spans="1:19" ht="27" x14ac:dyDescent="0.3">
      <c r="B42" s="17" t="s">
        <v>92</v>
      </c>
      <c r="C42" s="174">
        <f t="shared" ref="C42:D42" si="2">SUM(C38:C41)</f>
        <v>35263.199999999997</v>
      </c>
      <c r="D42" s="174">
        <f t="shared" si="2"/>
        <v>35263.199999999997</v>
      </c>
      <c r="E42" s="18">
        <f>SUM(E38:E41)</f>
        <v>-35263.199999999997</v>
      </c>
      <c r="F42" s="18">
        <f t="shared" ref="F42:J42" si="3">SUM(F38:F41)</f>
        <v>-35263.199999999997</v>
      </c>
      <c r="G42" s="18">
        <f t="shared" si="3"/>
        <v>-35263.199999999997</v>
      </c>
      <c r="H42" s="18">
        <f t="shared" si="3"/>
        <v>0</v>
      </c>
      <c r="I42" s="18">
        <f t="shared" si="3"/>
        <v>0</v>
      </c>
      <c r="J42" s="18">
        <f t="shared" si="3"/>
        <v>0</v>
      </c>
      <c r="K42" s="18">
        <f>C42+E42+H42</f>
        <v>0</v>
      </c>
      <c r="L42" s="18">
        <f>C42+F42+I42</f>
        <v>0</v>
      </c>
      <c r="M42" s="18">
        <f>C42+G42+J42</f>
        <v>0</v>
      </c>
      <c r="N42" s="3" t="s">
        <v>2</v>
      </c>
      <c r="O42" s="3" t="s">
        <v>2</v>
      </c>
      <c r="P42" s="3" t="s">
        <v>2</v>
      </c>
      <c r="Q42" s="24" t="s">
        <v>2</v>
      </c>
      <c r="R42" s="24" t="s">
        <v>2</v>
      </c>
      <c r="S42" s="24" t="s">
        <v>2</v>
      </c>
    </row>
    <row r="43" spans="1:19" ht="27" x14ac:dyDescent="0.3">
      <c r="B43" s="17" t="s">
        <v>93</v>
      </c>
      <c r="C43" s="21"/>
      <c r="D43" s="21"/>
      <c r="E43" s="18" t="s">
        <v>34</v>
      </c>
      <c r="F43" s="18" t="s">
        <v>34</v>
      </c>
      <c r="G43" s="18" t="s">
        <v>34</v>
      </c>
      <c r="H43" s="18" t="s">
        <v>34</v>
      </c>
      <c r="I43" s="18" t="s">
        <v>34</v>
      </c>
      <c r="J43" s="18" t="s">
        <v>34</v>
      </c>
      <c r="K43" s="18">
        <f>C43</f>
        <v>0</v>
      </c>
      <c r="L43" s="18">
        <f>C43</f>
        <v>0</v>
      </c>
      <c r="M43" s="18">
        <f>C43</f>
        <v>0</v>
      </c>
      <c r="N43" s="3" t="s">
        <v>2</v>
      </c>
      <c r="O43" s="3" t="s">
        <v>2</v>
      </c>
      <c r="P43" s="3" t="s">
        <v>2</v>
      </c>
      <c r="Q43" s="24" t="s">
        <v>2</v>
      </c>
      <c r="R43" s="24" t="s">
        <v>2</v>
      </c>
      <c r="S43" s="24" t="s">
        <v>2</v>
      </c>
    </row>
    <row r="44" spans="1:19" x14ac:dyDescent="0.3">
      <c r="B44" s="17" t="s">
        <v>94</v>
      </c>
      <c r="C44" s="18">
        <f>SUM(C38:C41)</f>
        <v>35263.199999999997</v>
      </c>
      <c r="D44" s="18">
        <f>SUM(D38:D41)</f>
        <v>35263.199999999997</v>
      </c>
      <c r="E44" s="18">
        <f>E42</f>
        <v>-35263.199999999997</v>
      </c>
      <c r="F44" s="18">
        <f t="shared" ref="F44:J44" si="4">F42</f>
        <v>-35263.199999999997</v>
      </c>
      <c r="G44" s="18">
        <f t="shared" si="4"/>
        <v>-35263.199999999997</v>
      </c>
      <c r="H44" s="18">
        <f t="shared" si="4"/>
        <v>0</v>
      </c>
      <c r="I44" s="18">
        <f t="shared" si="4"/>
        <v>0</v>
      </c>
      <c r="J44" s="18">
        <f t="shared" si="4"/>
        <v>0</v>
      </c>
      <c r="K44" s="3">
        <f>K42+K43</f>
        <v>0</v>
      </c>
      <c r="L44" s="3">
        <f t="shared" ref="L44:M44" si="5">L42+L43</f>
        <v>0</v>
      </c>
      <c r="M44" s="3">
        <f t="shared" si="5"/>
        <v>0</v>
      </c>
      <c r="N44" s="3">
        <f>SUM(N38:N41)</f>
        <v>0</v>
      </c>
      <c r="O44" s="3">
        <f t="shared" ref="O44:P44" si="6">SUM(O38:O41)</f>
        <v>0</v>
      </c>
      <c r="P44" s="3">
        <f t="shared" si="6"/>
        <v>0</v>
      </c>
      <c r="Q44" s="24">
        <f>K44+N44</f>
        <v>0</v>
      </c>
      <c r="R44" s="24">
        <f>L44+O44</f>
        <v>0</v>
      </c>
      <c r="S44" s="24">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W44"/>
  <sheetViews>
    <sheetView topLeftCell="A22" zoomScaleNormal="100" workbookViewId="0">
      <selection activeCell="E38" sqref="E38:G38"/>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1032</v>
      </c>
      <c r="E5" s="23" t="s">
        <v>44</v>
      </c>
      <c r="F5" s="158" t="s">
        <v>237</v>
      </c>
      <c r="H5" s="2"/>
      <c r="I5" s="2"/>
      <c r="J5" s="2"/>
    </row>
    <row r="6" spans="1:23" ht="105.6" x14ac:dyDescent="0.3">
      <c r="B6" s="23" t="s">
        <v>41</v>
      </c>
      <c r="C6" s="70" t="s">
        <v>129</v>
      </c>
      <c r="E6" s="23" t="s">
        <v>45</v>
      </c>
      <c r="F6" s="158" t="s">
        <v>305</v>
      </c>
      <c r="H6" s="2"/>
      <c r="I6" s="2"/>
      <c r="J6" s="2"/>
    </row>
    <row r="7" spans="1:23" ht="18" customHeight="1" x14ac:dyDescent="0.3">
      <c r="B7" s="23" t="s">
        <v>42</v>
      </c>
      <c r="C7" s="19">
        <v>11005</v>
      </c>
      <c r="H7" s="2"/>
      <c r="I7" s="2"/>
      <c r="J7" s="2"/>
    </row>
    <row r="8" spans="1:23" ht="26.4" x14ac:dyDescent="0.3">
      <c r="B8" s="23" t="s">
        <v>43</v>
      </c>
      <c r="C8" s="70" t="s">
        <v>134</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369.6" x14ac:dyDescent="0.35">
      <c r="B13" s="170" t="s">
        <v>17</v>
      </c>
      <c r="C13" s="161" t="s">
        <v>326</v>
      </c>
      <c r="D13" s="169" t="s">
        <v>327</v>
      </c>
      <c r="E13" s="161" t="s">
        <v>328</v>
      </c>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9" ht="15" customHeight="1" x14ac:dyDescent="0.3">
      <c r="B17" s="469" t="s">
        <v>50</v>
      </c>
      <c r="C17" s="469" t="s">
        <v>51</v>
      </c>
      <c r="D17" s="469" t="s">
        <v>52</v>
      </c>
      <c r="E17" s="469" t="s">
        <v>53</v>
      </c>
      <c r="F17" s="468" t="s">
        <v>54</v>
      </c>
      <c r="G17" s="468"/>
      <c r="H17" s="468"/>
      <c r="I17" s="468"/>
      <c r="J17" s="468"/>
      <c r="K17" s="468" t="s">
        <v>55</v>
      </c>
    </row>
    <row r="18" spans="1:19" ht="26.4" x14ac:dyDescent="0.3">
      <c r="B18" s="469"/>
      <c r="C18" s="469"/>
      <c r="D18" s="469"/>
      <c r="E18" s="469"/>
      <c r="F18" s="53" t="s">
        <v>106</v>
      </c>
      <c r="G18" s="53" t="s">
        <v>107</v>
      </c>
      <c r="H18" s="53" t="s">
        <v>1</v>
      </c>
      <c r="I18" s="53" t="s">
        <v>3</v>
      </c>
      <c r="J18" s="53" t="s">
        <v>102</v>
      </c>
      <c r="K18" s="468"/>
    </row>
    <row r="19" spans="1:19" ht="15" customHeight="1" x14ac:dyDescent="0.3">
      <c r="B19" s="163" t="s">
        <v>246</v>
      </c>
      <c r="C19" s="163" t="s">
        <v>246</v>
      </c>
      <c r="D19" s="163" t="s">
        <v>310</v>
      </c>
      <c r="E19" s="163" t="s">
        <v>193</v>
      </c>
      <c r="F19" s="497">
        <f>'[3]2024-2026 mjcc'!M37</f>
        <v>0</v>
      </c>
      <c r="G19" s="497">
        <f>'[3]2024-2026 mjcc'!N37</f>
        <v>0</v>
      </c>
      <c r="H19" s="497">
        <f>'[3]2024-2026 mjcc'!O37</f>
        <v>0</v>
      </c>
      <c r="I19" s="497">
        <f>'[3]2024-2026 mjcc'!P37</f>
        <v>0</v>
      </c>
      <c r="J19" s="497">
        <f>'[3]2024-2026 mjcc'!Q37</f>
        <v>0</v>
      </c>
      <c r="K19" s="498" t="s">
        <v>329</v>
      </c>
      <c r="L19" s="498"/>
      <c r="M19" s="498"/>
      <c r="N19" s="498"/>
      <c r="O19" s="498"/>
      <c r="P19" s="498"/>
      <c r="Q19" s="498"/>
      <c r="R19" s="498"/>
      <c r="S19" s="498"/>
    </row>
    <row r="20" spans="1:19" x14ac:dyDescent="0.3">
      <c r="B20" s="163" t="s">
        <v>321</v>
      </c>
      <c r="C20" s="163" t="s">
        <v>322</v>
      </c>
      <c r="D20" s="163" t="s">
        <v>323</v>
      </c>
      <c r="E20" s="163" t="s">
        <v>193</v>
      </c>
      <c r="F20" s="497"/>
      <c r="G20" s="497"/>
      <c r="H20" s="497"/>
      <c r="I20" s="497"/>
      <c r="J20" s="497"/>
      <c r="K20" s="498"/>
      <c r="L20" s="498"/>
      <c r="M20" s="498"/>
      <c r="N20" s="498"/>
      <c r="O20" s="498"/>
      <c r="P20" s="498"/>
      <c r="Q20" s="498"/>
      <c r="R20" s="498"/>
      <c r="S20" s="498"/>
    </row>
    <row r="21" spans="1:19" ht="18" x14ac:dyDescent="0.3">
      <c r="B21" s="176"/>
      <c r="C21" s="176"/>
      <c r="D21" s="176"/>
      <c r="E21" s="163" t="s">
        <v>330</v>
      </c>
      <c r="F21" s="163"/>
      <c r="G21" s="163"/>
      <c r="H21" s="177">
        <v>71632</v>
      </c>
      <c r="I21" s="177">
        <v>71632</v>
      </c>
      <c r="J21" s="177">
        <v>71632</v>
      </c>
      <c r="K21" s="498"/>
      <c r="L21" s="498"/>
      <c r="M21" s="498"/>
      <c r="N21" s="498"/>
      <c r="O21" s="498"/>
      <c r="P21" s="498"/>
      <c r="Q21" s="498"/>
      <c r="R21" s="498"/>
      <c r="S21" s="498"/>
    </row>
    <row r="22" spans="1:19" ht="18" x14ac:dyDescent="0.3">
      <c r="B22" s="176"/>
      <c r="C22" s="176"/>
      <c r="D22" s="176"/>
      <c r="E22" s="163" t="s">
        <v>331</v>
      </c>
      <c r="F22" s="163"/>
      <c r="G22" s="163"/>
      <c r="H22" s="177">
        <v>56204.6</v>
      </c>
      <c r="I22" s="177">
        <v>56204.6</v>
      </c>
      <c r="J22" s="177">
        <v>56204.6</v>
      </c>
      <c r="K22" s="498"/>
      <c r="L22" s="498"/>
      <c r="M22" s="498"/>
      <c r="N22" s="498"/>
      <c r="O22" s="498"/>
      <c r="P22" s="498"/>
      <c r="Q22" s="498"/>
      <c r="R22" s="498"/>
      <c r="S22" s="498"/>
    </row>
    <row r="23" spans="1:19" ht="18" x14ac:dyDescent="0.3">
      <c r="B23" s="176"/>
      <c r="C23" s="176"/>
      <c r="D23" s="176"/>
      <c r="E23" s="163" t="s">
        <v>332</v>
      </c>
      <c r="F23" s="163"/>
      <c r="G23" s="163"/>
      <c r="H23" s="177">
        <v>17072</v>
      </c>
      <c r="I23" s="177">
        <v>17072</v>
      </c>
      <c r="J23" s="177">
        <v>17072</v>
      </c>
      <c r="K23" s="498"/>
      <c r="L23" s="498"/>
      <c r="M23" s="498"/>
      <c r="N23" s="498"/>
      <c r="O23" s="498"/>
      <c r="P23" s="498"/>
      <c r="Q23" s="498"/>
      <c r="R23" s="498"/>
      <c r="S23" s="498"/>
    </row>
    <row r="24" spans="1:19" ht="18" x14ac:dyDescent="0.3">
      <c r="A24" s="11" t="s">
        <v>22</v>
      </c>
      <c r="B24" s="176"/>
      <c r="C24" s="176"/>
      <c r="D24" s="176"/>
      <c r="E24" s="163" t="s">
        <v>333</v>
      </c>
      <c r="F24" s="163"/>
      <c r="G24" s="163"/>
      <c r="H24" s="177">
        <v>77115.899999999994</v>
      </c>
      <c r="I24" s="177">
        <v>77115.899999999994</v>
      </c>
      <c r="J24" s="177">
        <v>77115.899999999994</v>
      </c>
      <c r="K24" s="498"/>
      <c r="L24" s="498"/>
      <c r="M24" s="498"/>
      <c r="N24" s="498"/>
      <c r="O24" s="498"/>
      <c r="P24" s="498"/>
      <c r="Q24" s="498"/>
      <c r="R24" s="498"/>
      <c r="S24" s="498"/>
    </row>
    <row r="25" spans="1:19" ht="15" x14ac:dyDescent="0.3">
      <c r="A25" s="13"/>
      <c r="C25" s="14"/>
      <c r="D25" s="14"/>
      <c r="E25" s="14"/>
      <c r="F25" s="14"/>
      <c r="G25" s="14"/>
      <c r="H25" s="14"/>
      <c r="I25" s="14"/>
      <c r="J25" s="14"/>
    </row>
    <row r="26" spans="1:19" ht="15" x14ac:dyDescent="0.3">
      <c r="A26" s="15" t="s">
        <v>23</v>
      </c>
      <c r="C26" s="16"/>
      <c r="D26" s="16"/>
      <c r="E26" s="12"/>
      <c r="F26" s="12"/>
      <c r="G26" s="12"/>
      <c r="H26" s="12"/>
      <c r="I26" s="12"/>
      <c r="J26" s="12"/>
    </row>
    <row r="27" spans="1:19" ht="15" x14ac:dyDescent="0.3">
      <c r="B27" s="16"/>
      <c r="C27" s="16"/>
      <c r="D27" s="16"/>
      <c r="E27" s="12"/>
      <c r="F27" s="12"/>
      <c r="G27" s="12"/>
      <c r="H27" s="12"/>
      <c r="I27" s="12"/>
      <c r="J27" s="12"/>
    </row>
    <row r="28" spans="1:19" ht="15" x14ac:dyDescent="0.3">
      <c r="B28" s="16"/>
      <c r="C28" s="16"/>
      <c r="D28" s="16"/>
      <c r="E28" s="12"/>
      <c r="F28" s="12"/>
      <c r="G28" s="12"/>
      <c r="H28" s="12"/>
      <c r="I28" s="12"/>
      <c r="J28" s="12"/>
    </row>
    <row r="29" spans="1:19" ht="15" x14ac:dyDescent="0.3">
      <c r="B29" s="16"/>
      <c r="C29" s="16"/>
      <c r="D29" s="16"/>
      <c r="E29" s="12"/>
      <c r="F29" s="12"/>
      <c r="G29" s="12"/>
      <c r="H29" s="12"/>
      <c r="I29" s="12"/>
      <c r="J29" s="12"/>
    </row>
    <row r="30" spans="1:19" ht="15" x14ac:dyDescent="0.3">
      <c r="B30" s="16"/>
      <c r="C30" s="16"/>
      <c r="D30" s="16"/>
      <c r="E30" s="12"/>
      <c r="F30" s="12"/>
      <c r="G30" s="12"/>
      <c r="H30" s="12"/>
      <c r="I30" s="12"/>
      <c r="J30" s="12"/>
    </row>
    <row r="31" spans="1:19" ht="15" x14ac:dyDescent="0.3">
      <c r="A31" s="15" t="s">
        <v>24</v>
      </c>
      <c r="E31" s="12"/>
      <c r="F31" s="12"/>
      <c r="G31" s="12"/>
      <c r="H31" s="12"/>
      <c r="I31" s="12"/>
      <c r="J31" s="12"/>
    </row>
    <row r="32" spans="1:19"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39" t="s">
        <v>57</v>
      </c>
      <c r="D36" s="39"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52" t="s">
        <v>8</v>
      </c>
      <c r="D37" s="52" t="s">
        <v>0</v>
      </c>
      <c r="E37" s="50" t="s">
        <v>1</v>
      </c>
      <c r="F37" s="50" t="s">
        <v>3</v>
      </c>
      <c r="G37" s="50" t="s">
        <v>102</v>
      </c>
      <c r="H37" s="50" t="s">
        <v>1</v>
      </c>
      <c r="I37" s="50" t="s">
        <v>3</v>
      </c>
      <c r="J37" s="50" t="s">
        <v>102</v>
      </c>
      <c r="K37" s="50" t="s">
        <v>10</v>
      </c>
      <c r="L37" s="50" t="s">
        <v>9</v>
      </c>
      <c r="M37" s="50" t="s">
        <v>103</v>
      </c>
      <c r="N37" s="50" t="s">
        <v>10</v>
      </c>
      <c r="O37" s="50" t="s">
        <v>9</v>
      </c>
      <c r="P37" s="50" t="s">
        <v>103</v>
      </c>
      <c r="Q37" s="51" t="s">
        <v>1</v>
      </c>
      <c r="R37" s="51" t="s">
        <v>3</v>
      </c>
      <c r="S37" s="51" t="s">
        <v>102</v>
      </c>
    </row>
    <row r="38" spans="1:19" x14ac:dyDescent="0.3">
      <c r="B38" s="21"/>
      <c r="C38" s="21">
        <v>63825.98</v>
      </c>
      <c r="D38" s="21">
        <v>70762.399999999994</v>
      </c>
      <c r="E38" s="22">
        <v>-63825.98</v>
      </c>
      <c r="F38" s="22">
        <v>-63825.98</v>
      </c>
      <c r="G38" s="22">
        <v>-63825.98</v>
      </c>
      <c r="H38" s="22"/>
      <c r="I38" s="22"/>
      <c r="J38" s="22"/>
      <c r="K38" s="37">
        <f>C38+E38+H38</f>
        <v>0</v>
      </c>
      <c r="L38" s="37">
        <f>C38+F38+I38</f>
        <v>0</v>
      </c>
      <c r="M38" s="37">
        <f>C38+G38+J38</f>
        <v>0</v>
      </c>
      <c r="N38" s="22"/>
      <c r="O38" s="22"/>
      <c r="P38" s="22"/>
      <c r="Q38" s="38">
        <f>K38+N38</f>
        <v>0</v>
      </c>
      <c r="R38" s="38">
        <f>L38+O38</f>
        <v>0</v>
      </c>
      <c r="S38" s="38">
        <f>M38+P38</f>
        <v>0</v>
      </c>
    </row>
    <row r="39" spans="1:19" x14ac:dyDescent="0.3">
      <c r="B39" s="21"/>
      <c r="C39" s="21"/>
      <c r="D39" s="21"/>
      <c r="E39" s="22"/>
      <c r="F39" s="22"/>
      <c r="G39" s="22"/>
      <c r="H39" s="22"/>
      <c r="I39" s="22"/>
      <c r="J39" s="22"/>
      <c r="K39" s="37">
        <f t="shared" ref="K39:M41" si="0">C39+E39+H39</f>
        <v>0</v>
      </c>
      <c r="L39" s="37">
        <f t="shared" si="0"/>
        <v>0</v>
      </c>
      <c r="M39" s="37">
        <f t="shared" si="0"/>
        <v>0</v>
      </c>
      <c r="N39" s="22"/>
      <c r="O39" s="22"/>
      <c r="P39" s="22"/>
      <c r="Q39" s="38">
        <f t="shared" ref="Q39:S41" si="1">K39+N39</f>
        <v>0</v>
      </c>
      <c r="R39" s="38">
        <f t="shared" si="1"/>
        <v>0</v>
      </c>
      <c r="S39" s="38">
        <f t="shared" si="1"/>
        <v>0</v>
      </c>
    </row>
    <row r="40" spans="1:19" x14ac:dyDescent="0.3">
      <c r="B40" s="21"/>
      <c r="C40" s="21"/>
      <c r="D40" s="21"/>
      <c r="E40" s="22"/>
      <c r="F40" s="22"/>
      <c r="G40" s="22"/>
      <c r="H40" s="22"/>
      <c r="I40" s="22"/>
      <c r="J40" s="22"/>
      <c r="K40" s="37">
        <f t="shared" si="0"/>
        <v>0</v>
      </c>
      <c r="L40" s="37">
        <f t="shared" si="0"/>
        <v>0</v>
      </c>
      <c r="M40" s="37">
        <f t="shared" si="0"/>
        <v>0</v>
      </c>
      <c r="N40" s="22"/>
      <c r="O40" s="22"/>
      <c r="P40" s="22"/>
      <c r="Q40" s="38">
        <f t="shared" si="1"/>
        <v>0</v>
      </c>
      <c r="R40" s="38">
        <f t="shared" si="1"/>
        <v>0</v>
      </c>
      <c r="S40" s="38">
        <f t="shared" si="1"/>
        <v>0</v>
      </c>
    </row>
    <row r="41" spans="1:19" x14ac:dyDescent="0.3">
      <c r="B41" s="21"/>
      <c r="C41" s="21"/>
      <c r="D41" s="21"/>
      <c r="E41" s="22"/>
      <c r="F41" s="22"/>
      <c r="G41" s="22"/>
      <c r="H41" s="22"/>
      <c r="I41" s="22"/>
      <c r="J41" s="22"/>
      <c r="K41" s="37">
        <f t="shared" si="0"/>
        <v>0</v>
      </c>
      <c r="L41" s="37">
        <f t="shared" si="0"/>
        <v>0</v>
      </c>
      <c r="M41" s="37">
        <f t="shared" si="0"/>
        <v>0</v>
      </c>
      <c r="N41" s="22"/>
      <c r="O41" s="22"/>
      <c r="P41" s="22"/>
      <c r="Q41" s="38">
        <f t="shared" si="1"/>
        <v>0</v>
      </c>
      <c r="R41" s="38">
        <f t="shared" si="1"/>
        <v>0</v>
      </c>
      <c r="S41" s="38">
        <f t="shared" si="1"/>
        <v>0</v>
      </c>
    </row>
    <row r="42" spans="1:19" ht="27" x14ac:dyDescent="0.3">
      <c r="B42" s="17" t="s">
        <v>92</v>
      </c>
      <c r="C42" s="21"/>
      <c r="D42" s="21"/>
      <c r="E42" s="37">
        <f>SUM(E38:E41)</f>
        <v>-63825.98</v>
      </c>
      <c r="F42" s="37">
        <f t="shared" ref="F42:J42" si="2">SUM(F38:F41)</f>
        <v>-63825.98</v>
      </c>
      <c r="G42" s="37">
        <f t="shared" si="2"/>
        <v>-63825.98</v>
      </c>
      <c r="H42" s="37">
        <f t="shared" si="2"/>
        <v>0</v>
      </c>
      <c r="I42" s="37">
        <f t="shared" si="2"/>
        <v>0</v>
      </c>
      <c r="J42" s="37">
        <f t="shared" si="2"/>
        <v>0</v>
      </c>
      <c r="K42" s="37">
        <f>C42+E42+H42</f>
        <v>-63825.98</v>
      </c>
      <c r="L42" s="37">
        <f>C42+F42+I42</f>
        <v>-63825.98</v>
      </c>
      <c r="M42" s="37">
        <f>C42+G42+J42</f>
        <v>-63825.98</v>
      </c>
      <c r="N42" s="39" t="s">
        <v>2</v>
      </c>
      <c r="O42" s="39" t="s">
        <v>2</v>
      </c>
      <c r="P42" s="39" t="s">
        <v>2</v>
      </c>
      <c r="Q42" s="38" t="s">
        <v>2</v>
      </c>
      <c r="R42" s="38" t="s">
        <v>2</v>
      </c>
      <c r="S42" s="38" t="s">
        <v>2</v>
      </c>
    </row>
    <row r="43" spans="1:19" ht="27" x14ac:dyDescent="0.3">
      <c r="B43" s="17" t="s">
        <v>93</v>
      </c>
      <c r="C43" s="21"/>
      <c r="D43" s="21"/>
      <c r="E43" s="37" t="s">
        <v>34</v>
      </c>
      <c r="F43" s="37" t="s">
        <v>34</v>
      </c>
      <c r="G43" s="37" t="s">
        <v>34</v>
      </c>
      <c r="H43" s="37" t="s">
        <v>34</v>
      </c>
      <c r="I43" s="37" t="s">
        <v>34</v>
      </c>
      <c r="J43" s="37" t="s">
        <v>34</v>
      </c>
      <c r="K43" s="37">
        <f>C43</f>
        <v>0</v>
      </c>
      <c r="L43" s="37">
        <f>C43</f>
        <v>0</v>
      </c>
      <c r="M43" s="37">
        <f>C43</f>
        <v>0</v>
      </c>
      <c r="N43" s="39" t="s">
        <v>2</v>
      </c>
      <c r="O43" s="39" t="s">
        <v>2</v>
      </c>
      <c r="P43" s="39" t="s">
        <v>2</v>
      </c>
      <c r="Q43" s="38" t="s">
        <v>2</v>
      </c>
      <c r="R43" s="38" t="s">
        <v>2</v>
      </c>
      <c r="S43" s="38" t="s">
        <v>2</v>
      </c>
    </row>
    <row r="44" spans="1:19" x14ac:dyDescent="0.3">
      <c r="B44" s="17" t="s">
        <v>94</v>
      </c>
      <c r="C44" s="37">
        <f>SUM(C38:C41)</f>
        <v>63825.98</v>
      </c>
      <c r="D44" s="37">
        <f>SUM(D38:D41)</f>
        <v>70762.399999999994</v>
      </c>
      <c r="E44" s="37">
        <f>E42</f>
        <v>-63825.98</v>
      </c>
      <c r="F44" s="37">
        <f t="shared" ref="F44:J44" si="3">F42</f>
        <v>-63825.98</v>
      </c>
      <c r="G44" s="37">
        <f t="shared" si="3"/>
        <v>-63825.98</v>
      </c>
      <c r="H44" s="37">
        <f t="shared" si="3"/>
        <v>0</v>
      </c>
      <c r="I44" s="37">
        <f t="shared" si="3"/>
        <v>0</v>
      </c>
      <c r="J44" s="37">
        <f t="shared" si="3"/>
        <v>0</v>
      </c>
      <c r="K44" s="39">
        <f>K42+K43</f>
        <v>-63825.98</v>
      </c>
      <c r="L44" s="39">
        <f t="shared" ref="L44:M44" si="4">L42+L43</f>
        <v>-63825.98</v>
      </c>
      <c r="M44" s="39">
        <f t="shared" si="4"/>
        <v>-63825.98</v>
      </c>
      <c r="N44" s="39">
        <f>SUM(N38:N41)</f>
        <v>0</v>
      </c>
      <c r="O44" s="39">
        <f t="shared" ref="O44:P44" si="5">SUM(O38:O41)</f>
        <v>0</v>
      </c>
      <c r="P44" s="39">
        <f t="shared" si="5"/>
        <v>0</v>
      </c>
      <c r="Q44" s="38">
        <f>K44+N44</f>
        <v>-63825.98</v>
      </c>
      <c r="R44" s="38">
        <f>L44+O44</f>
        <v>-63825.98</v>
      </c>
      <c r="S44" s="38">
        <f>M44+P44</f>
        <v>-63825.98</v>
      </c>
    </row>
  </sheetData>
  <mergeCells count="19">
    <mergeCell ref="K17:K18"/>
    <mergeCell ref="B17:B18"/>
    <mergeCell ref="C17:C18"/>
    <mergeCell ref="D17:D18"/>
    <mergeCell ref="E17:E18"/>
    <mergeCell ref="F17:J17"/>
    <mergeCell ref="Q36:S36"/>
    <mergeCell ref="B32:E32"/>
    <mergeCell ref="B36:B37"/>
    <mergeCell ref="E36:G36"/>
    <mergeCell ref="H36:J36"/>
    <mergeCell ref="K36:M36"/>
    <mergeCell ref="N36:P36"/>
    <mergeCell ref="J19:J20"/>
    <mergeCell ref="K19:S24"/>
    <mergeCell ref="F19:F20"/>
    <mergeCell ref="G19:G20"/>
    <mergeCell ref="H19:H20"/>
    <mergeCell ref="I19:I20"/>
  </mergeCells>
  <dataValidations count="4">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4577"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24578"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24579"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24580"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W44"/>
  <sheetViews>
    <sheetView topLeftCell="A28" zoomScaleNormal="100" workbookViewId="0">
      <selection activeCell="G32" sqref="G32"/>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9" bestFit="1" customWidth="1"/>
    <col min="13" max="13" width="8.4414062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1032</v>
      </c>
      <c r="E5" s="23" t="s">
        <v>44</v>
      </c>
      <c r="F5" s="158">
        <v>2023</v>
      </c>
      <c r="H5" s="2"/>
      <c r="I5" s="2"/>
      <c r="J5" s="2"/>
    </row>
    <row r="6" spans="1:23" ht="105.6" x14ac:dyDescent="0.3">
      <c r="B6" s="23" t="s">
        <v>41</v>
      </c>
      <c r="C6" s="70" t="s">
        <v>129</v>
      </c>
      <c r="E6" s="23" t="s">
        <v>45</v>
      </c>
      <c r="F6" s="158">
        <v>2026</v>
      </c>
      <c r="H6" s="2"/>
      <c r="I6" s="2"/>
      <c r="J6" s="2"/>
    </row>
    <row r="7" spans="1:23" ht="18" customHeight="1" x14ac:dyDescent="0.3">
      <c r="B7" s="23" t="s">
        <v>42</v>
      </c>
      <c r="C7" s="19">
        <v>32007</v>
      </c>
      <c r="H7" s="2"/>
      <c r="I7" s="2"/>
      <c r="J7" s="2"/>
    </row>
    <row r="8" spans="1:23" ht="79.2" x14ac:dyDescent="0.3">
      <c r="B8" s="23" t="s">
        <v>43</v>
      </c>
      <c r="C8" s="70" t="s">
        <v>135</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98" x14ac:dyDescent="0.35">
      <c r="B13" s="170" t="s">
        <v>17</v>
      </c>
      <c r="C13" s="160" t="s">
        <v>317</v>
      </c>
      <c r="D13" s="169" t="s">
        <v>318</v>
      </c>
      <c r="E13" s="160" t="s">
        <v>319</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63" t="s">
        <v>106</v>
      </c>
      <c r="G18" s="63" t="s">
        <v>107</v>
      </c>
      <c r="H18" s="63" t="s">
        <v>1</v>
      </c>
      <c r="I18" s="63" t="s">
        <v>3</v>
      </c>
      <c r="J18" s="63" t="s">
        <v>102</v>
      </c>
      <c r="K18" s="468"/>
    </row>
    <row r="19" spans="1:11" ht="396" x14ac:dyDescent="0.3">
      <c r="B19" s="163" t="s">
        <v>246</v>
      </c>
      <c r="C19" s="163" t="s">
        <v>246</v>
      </c>
      <c r="D19" s="163" t="s">
        <v>310</v>
      </c>
      <c r="E19" s="163" t="s">
        <v>193</v>
      </c>
      <c r="F19" s="163">
        <f>'[1]2024-2026 mjcc'!M38</f>
        <v>32600</v>
      </c>
      <c r="G19" s="163">
        <f>'[1]2024-2026 mjcc'!N38</f>
        <v>678834.3</v>
      </c>
      <c r="H19" s="163">
        <f>'[1]2024-2026 mjcc'!O38</f>
        <v>1831000</v>
      </c>
      <c r="I19" s="163">
        <f>'[1]2024-2026 mjcc'!P38</f>
        <v>2592382.7999999998</v>
      </c>
      <c r="J19" s="163">
        <f>'[1]2024-2026 mjcc'!Q38</f>
        <v>0</v>
      </c>
      <c r="K19" s="160" t="s">
        <v>320</v>
      </c>
    </row>
    <row r="20" spans="1:11" x14ac:dyDescent="0.3">
      <c r="B20" s="163" t="s">
        <v>321</v>
      </c>
      <c r="C20" s="163" t="s">
        <v>322</v>
      </c>
      <c r="D20" s="163" t="s">
        <v>323</v>
      </c>
      <c r="E20" s="163" t="s">
        <v>193</v>
      </c>
      <c r="F20" s="163"/>
      <c r="G20" s="163"/>
      <c r="H20" s="163"/>
      <c r="I20" s="163"/>
      <c r="J20" s="163"/>
      <c r="K20" s="16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62" t="s">
        <v>57</v>
      </c>
      <c r="D36" s="62" t="s">
        <v>58</v>
      </c>
      <c r="E36" s="467" t="s">
        <v>59</v>
      </c>
      <c r="F36" s="467"/>
      <c r="G36" s="467"/>
      <c r="H36" s="467" t="s">
        <v>60</v>
      </c>
      <c r="I36" s="467"/>
      <c r="J36" s="467"/>
      <c r="K36" s="467" t="s">
        <v>61</v>
      </c>
      <c r="L36" s="467"/>
      <c r="M36" s="467"/>
      <c r="N36" s="467" t="s">
        <v>62</v>
      </c>
      <c r="O36" s="467"/>
      <c r="P36" s="467"/>
      <c r="Q36" s="462" t="s">
        <v>63</v>
      </c>
      <c r="R36" s="462"/>
      <c r="S36" s="462"/>
    </row>
    <row r="37" spans="1:19" x14ac:dyDescent="0.3">
      <c r="B37" s="466"/>
      <c r="C37" s="62" t="s">
        <v>8</v>
      </c>
      <c r="D37" s="62" t="s">
        <v>0</v>
      </c>
      <c r="E37" s="60" t="s">
        <v>1</v>
      </c>
      <c r="F37" s="60" t="s">
        <v>3</v>
      </c>
      <c r="G37" s="60" t="s">
        <v>102</v>
      </c>
      <c r="H37" s="60" t="s">
        <v>1</v>
      </c>
      <c r="I37" s="60" t="s">
        <v>3</v>
      </c>
      <c r="J37" s="60" t="s">
        <v>102</v>
      </c>
      <c r="K37" s="60" t="s">
        <v>10</v>
      </c>
      <c r="L37" s="60" t="s">
        <v>9</v>
      </c>
      <c r="M37" s="60" t="s">
        <v>103</v>
      </c>
      <c r="N37" s="60" t="s">
        <v>10</v>
      </c>
      <c r="O37" s="60" t="s">
        <v>9</v>
      </c>
      <c r="P37" s="60" t="s">
        <v>103</v>
      </c>
      <c r="Q37" s="61" t="s">
        <v>1</v>
      </c>
      <c r="R37" s="61" t="s">
        <v>3</v>
      </c>
      <c r="S37" s="61" t="s">
        <v>102</v>
      </c>
    </row>
    <row r="38" spans="1:19" ht="39.6" x14ac:dyDescent="0.3">
      <c r="B38" s="21" t="s">
        <v>325</v>
      </c>
      <c r="C38" s="162">
        <v>32600</v>
      </c>
      <c r="D38" s="162">
        <v>678834.3</v>
      </c>
      <c r="E38" s="22">
        <v>-32600</v>
      </c>
      <c r="F38" s="22">
        <v>-32600</v>
      </c>
      <c r="G38" s="22">
        <v>-32600</v>
      </c>
      <c r="H38" s="22"/>
      <c r="I38" s="22"/>
      <c r="J38" s="22"/>
      <c r="K38" s="60">
        <f>C38+E38+H38</f>
        <v>0</v>
      </c>
      <c r="L38" s="60">
        <f>C38+F38+I38</f>
        <v>0</v>
      </c>
      <c r="M38" s="60">
        <f>C38+G38+J38</f>
        <v>0</v>
      </c>
      <c r="N38" s="22"/>
      <c r="O38" s="22"/>
      <c r="P38" s="22"/>
      <c r="Q38" s="61">
        <f>K38+N38</f>
        <v>0</v>
      </c>
      <c r="R38" s="61">
        <f>L38+O38</f>
        <v>0</v>
      </c>
      <c r="S38" s="61">
        <f>M38+P38</f>
        <v>0</v>
      </c>
    </row>
    <row r="39" spans="1:19" ht="26.4" x14ac:dyDescent="0.3">
      <c r="B39" s="21" t="s">
        <v>324</v>
      </c>
      <c r="C39" s="21"/>
      <c r="D39" s="21"/>
      <c r="E39" s="22">
        <v>1158288</v>
      </c>
      <c r="F39" s="22">
        <v>2020176.4</v>
      </c>
      <c r="G39" s="22">
        <v>1602824</v>
      </c>
      <c r="H39" s="22"/>
      <c r="I39" s="22"/>
      <c r="J39" s="22"/>
      <c r="K39" s="60">
        <f t="shared" ref="K39:M41" si="0">C39+E39+H39</f>
        <v>1158288</v>
      </c>
      <c r="L39" s="60">
        <f t="shared" si="0"/>
        <v>2020176.4</v>
      </c>
      <c r="M39" s="60">
        <f t="shared" si="0"/>
        <v>2761112</v>
      </c>
      <c r="N39" s="22"/>
      <c r="O39" s="22"/>
      <c r="P39" s="22"/>
      <c r="Q39" s="61">
        <f t="shared" ref="Q39:S41" si="1">K39+N39</f>
        <v>1158288</v>
      </c>
      <c r="R39" s="61">
        <f t="shared" si="1"/>
        <v>2020176.4</v>
      </c>
      <c r="S39" s="61">
        <f t="shared" si="1"/>
        <v>2761112</v>
      </c>
    </row>
    <row r="40" spans="1:19" x14ac:dyDescent="0.3">
      <c r="B40" s="21"/>
      <c r="C40" s="21"/>
      <c r="D40" s="21"/>
      <c r="E40" s="22"/>
      <c r="F40" s="22"/>
      <c r="G40" s="22"/>
      <c r="H40" s="22"/>
      <c r="I40" s="22"/>
      <c r="J40" s="22"/>
      <c r="K40" s="60">
        <f t="shared" si="0"/>
        <v>0</v>
      </c>
      <c r="L40" s="60">
        <f t="shared" si="0"/>
        <v>0</v>
      </c>
      <c r="M40" s="60">
        <f t="shared" si="0"/>
        <v>0</v>
      </c>
      <c r="N40" s="22"/>
      <c r="O40" s="22"/>
      <c r="P40" s="22"/>
      <c r="Q40" s="61">
        <f t="shared" si="1"/>
        <v>0</v>
      </c>
      <c r="R40" s="61">
        <f t="shared" si="1"/>
        <v>0</v>
      </c>
      <c r="S40" s="61">
        <f t="shared" si="1"/>
        <v>0</v>
      </c>
    </row>
    <row r="41" spans="1:19" x14ac:dyDescent="0.3">
      <c r="B41" s="21"/>
      <c r="C41" s="21"/>
      <c r="D41" s="21"/>
      <c r="E41" s="22"/>
      <c r="F41" s="22"/>
      <c r="G41" s="22"/>
      <c r="H41" s="22"/>
      <c r="I41" s="22"/>
      <c r="J41" s="22"/>
      <c r="K41" s="60">
        <f t="shared" si="0"/>
        <v>0</v>
      </c>
      <c r="L41" s="60">
        <f t="shared" si="0"/>
        <v>0</v>
      </c>
      <c r="M41" s="60">
        <f t="shared" si="0"/>
        <v>0</v>
      </c>
      <c r="N41" s="22"/>
      <c r="O41" s="22"/>
      <c r="P41" s="22"/>
      <c r="Q41" s="61">
        <f t="shared" si="1"/>
        <v>0</v>
      </c>
      <c r="R41" s="61">
        <f t="shared" si="1"/>
        <v>0</v>
      </c>
      <c r="S41" s="61">
        <f t="shared" si="1"/>
        <v>0</v>
      </c>
    </row>
    <row r="42" spans="1:19" ht="27" x14ac:dyDescent="0.3">
      <c r="B42" s="17" t="s">
        <v>92</v>
      </c>
      <c r="C42" s="21">
        <f>C38</f>
        <v>32600</v>
      </c>
      <c r="D42" s="21">
        <f>D38</f>
        <v>678834.3</v>
      </c>
      <c r="E42" s="60">
        <f>SUM(E38:E41)</f>
        <v>1125688</v>
      </c>
      <c r="F42" s="60">
        <f t="shared" ref="F42:J42" si="2">SUM(F38:F41)</f>
        <v>1987576.4</v>
      </c>
      <c r="G42" s="60">
        <f t="shared" si="2"/>
        <v>1570224</v>
      </c>
      <c r="H42" s="60">
        <f t="shared" si="2"/>
        <v>0</v>
      </c>
      <c r="I42" s="60">
        <f t="shared" si="2"/>
        <v>0</v>
      </c>
      <c r="J42" s="60">
        <f t="shared" si="2"/>
        <v>0</v>
      </c>
      <c r="K42" s="60">
        <f>C42+E42+H42</f>
        <v>1158288</v>
      </c>
      <c r="L42" s="60">
        <f>C42+F42+I42</f>
        <v>2020176.4</v>
      </c>
      <c r="M42" s="60">
        <f>C42+G42+J42</f>
        <v>1602824</v>
      </c>
      <c r="N42" s="62" t="s">
        <v>2</v>
      </c>
      <c r="O42" s="62" t="s">
        <v>2</v>
      </c>
      <c r="P42" s="62" t="s">
        <v>2</v>
      </c>
      <c r="Q42" s="61" t="s">
        <v>2</v>
      </c>
      <c r="R42" s="61" t="s">
        <v>2</v>
      </c>
      <c r="S42" s="61" t="s">
        <v>2</v>
      </c>
    </row>
    <row r="43" spans="1:19" ht="27" x14ac:dyDescent="0.3">
      <c r="B43" s="17" t="s">
        <v>93</v>
      </c>
      <c r="C43" s="21"/>
      <c r="D43" s="21"/>
      <c r="E43" s="60" t="s">
        <v>34</v>
      </c>
      <c r="F43" s="60" t="s">
        <v>34</v>
      </c>
      <c r="G43" s="60" t="s">
        <v>34</v>
      </c>
      <c r="H43" s="60" t="s">
        <v>34</v>
      </c>
      <c r="I43" s="60" t="s">
        <v>34</v>
      </c>
      <c r="J43" s="60" t="s">
        <v>34</v>
      </c>
      <c r="K43" s="60">
        <f>C43</f>
        <v>0</v>
      </c>
      <c r="L43" s="60">
        <f>C43</f>
        <v>0</v>
      </c>
      <c r="M43" s="60">
        <f>C43</f>
        <v>0</v>
      </c>
      <c r="N43" s="62" t="s">
        <v>2</v>
      </c>
      <c r="O43" s="62" t="s">
        <v>2</v>
      </c>
      <c r="P43" s="62" t="s">
        <v>2</v>
      </c>
      <c r="Q43" s="61" t="s">
        <v>2</v>
      </c>
      <c r="R43" s="61" t="s">
        <v>2</v>
      </c>
      <c r="S43" s="61" t="s">
        <v>2</v>
      </c>
    </row>
    <row r="44" spans="1:19" x14ac:dyDescent="0.3">
      <c r="B44" s="17" t="s">
        <v>94</v>
      </c>
      <c r="C44" s="60">
        <f>SUM(C38:C41)</f>
        <v>32600</v>
      </c>
      <c r="D44" s="60">
        <f>SUM(D38:D41)</f>
        <v>678834.3</v>
      </c>
      <c r="E44" s="60">
        <f>E42</f>
        <v>1125688</v>
      </c>
      <c r="F44" s="60">
        <f t="shared" ref="F44:J44" si="3">F42</f>
        <v>1987576.4</v>
      </c>
      <c r="G44" s="60">
        <f t="shared" si="3"/>
        <v>1570224</v>
      </c>
      <c r="H44" s="60">
        <f t="shared" si="3"/>
        <v>0</v>
      </c>
      <c r="I44" s="60">
        <f t="shared" si="3"/>
        <v>0</v>
      </c>
      <c r="J44" s="60">
        <f t="shared" si="3"/>
        <v>0</v>
      </c>
      <c r="K44" s="62">
        <f>K42+K43</f>
        <v>1158288</v>
      </c>
      <c r="L44" s="62">
        <f t="shared" ref="L44:M44" si="4">L42+L43</f>
        <v>2020176.4</v>
      </c>
      <c r="M44" s="62">
        <f t="shared" si="4"/>
        <v>1602824</v>
      </c>
      <c r="N44" s="62">
        <f>SUM(N38:N41)</f>
        <v>0</v>
      </c>
      <c r="O44" s="62">
        <f t="shared" ref="O44:P44" si="5">SUM(O38:O41)</f>
        <v>0</v>
      </c>
      <c r="P44" s="62">
        <f t="shared" si="5"/>
        <v>0</v>
      </c>
      <c r="Q44" s="61">
        <f>K44+N44</f>
        <v>1158288</v>
      </c>
      <c r="R44" s="61">
        <f>L44+O44</f>
        <v>2020176.4</v>
      </c>
      <c r="S44" s="61">
        <f>M44+P44</f>
        <v>1602824</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1985"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41986"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41987"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41988"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W44"/>
  <sheetViews>
    <sheetView topLeftCell="A22" zoomScaleNormal="100" workbookViewId="0">
      <selection activeCell="E44" sqref="E44"/>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1068</v>
      </c>
      <c r="E5" s="23" t="s">
        <v>44</v>
      </c>
      <c r="F5" s="19"/>
      <c r="H5" s="2"/>
      <c r="I5" s="2"/>
      <c r="J5" s="2"/>
    </row>
    <row r="6" spans="1:23" ht="26.4" x14ac:dyDescent="0.3">
      <c r="B6" s="23" t="s">
        <v>41</v>
      </c>
      <c r="C6" s="70" t="s">
        <v>136</v>
      </c>
      <c r="E6" s="23" t="s">
        <v>45</v>
      </c>
      <c r="F6" s="19"/>
      <c r="H6" s="2"/>
      <c r="I6" s="2"/>
      <c r="J6" s="2"/>
    </row>
    <row r="7" spans="1:23" ht="18" customHeight="1" x14ac:dyDescent="0.3">
      <c r="B7" s="23" t="s">
        <v>42</v>
      </c>
      <c r="C7" s="19">
        <v>11001</v>
      </c>
      <c r="H7" s="2"/>
      <c r="I7" s="2"/>
      <c r="J7" s="2"/>
    </row>
    <row r="8" spans="1:23" ht="39.6" x14ac:dyDescent="0.3">
      <c r="B8" s="23" t="s">
        <v>43</v>
      </c>
      <c r="C8" s="70" t="s">
        <v>137</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8" x14ac:dyDescent="0.35">
      <c r="B13" s="20"/>
      <c r="C13" s="20"/>
      <c r="D13" s="20"/>
      <c r="E13" s="20"/>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67" t="s">
        <v>106</v>
      </c>
      <c r="G18" s="67" t="s">
        <v>107</v>
      </c>
      <c r="H18" s="67" t="s">
        <v>1</v>
      </c>
      <c r="I18" s="67" t="s">
        <v>3</v>
      </c>
      <c r="J18" s="67" t="s">
        <v>102</v>
      </c>
      <c r="K18" s="468"/>
    </row>
    <row r="19" spans="1:11" ht="15" customHeight="1" x14ac:dyDescent="0.3">
      <c r="B19" s="20"/>
      <c r="C19" s="20"/>
      <c r="D19" s="20"/>
      <c r="E19" s="20"/>
      <c r="F19" s="20"/>
      <c r="G19" s="20"/>
      <c r="H19" s="20"/>
      <c r="I19" s="20"/>
      <c r="J19" s="20"/>
      <c r="K19" s="20"/>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69" t="s">
        <v>57</v>
      </c>
      <c r="D36" s="69"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69" t="s">
        <v>8</v>
      </c>
      <c r="D37" s="69" t="s">
        <v>0</v>
      </c>
      <c r="E37" s="66" t="s">
        <v>1</v>
      </c>
      <c r="F37" s="66" t="s">
        <v>3</v>
      </c>
      <c r="G37" s="66" t="s">
        <v>102</v>
      </c>
      <c r="H37" s="66" t="s">
        <v>1</v>
      </c>
      <c r="I37" s="66" t="s">
        <v>3</v>
      </c>
      <c r="J37" s="66" t="s">
        <v>102</v>
      </c>
      <c r="K37" s="66" t="s">
        <v>10</v>
      </c>
      <c r="L37" s="66" t="s">
        <v>9</v>
      </c>
      <c r="M37" s="66" t="s">
        <v>103</v>
      </c>
      <c r="N37" s="66" t="s">
        <v>10</v>
      </c>
      <c r="O37" s="66" t="s">
        <v>9</v>
      </c>
      <c r="P37" s="66" t="s">
        <v>103</v>
      </c>
      <c r="Q37" s="68" t="s">
        <v>1</v>
      </c>
      <c r="R37" s="68" t="s">
        <v>3</v>
      </c>
      <c r="S37" s="68" t="s">
        <v>102</v>
      </c>
    </row>
    <row r="38" spans="1:19" x14ac:dyDescent="0.3">
      <c r="B38" s="21"/>
      <c r="C38" s="21"/>
      <c r="D38" s="21"/>
      <c r="E38" s="22"/>
      <c r="F38" s="22"/>
      <c r="G38" s="22"/>
      <c r="H38" s="22"/>
      <c r="I38" s="22"/>
      <c r="J38" s="22"/>
      <c r="K38" s="66">
        <f>C38+E38+H38</f>
        <v>0</v>
      </c>
      <c r="L38" s="66">
        <f>C38+F38+I38</f>
        <v>0</v>
      </c>
      <c r="M38" s="66">
        <f>C38+G38+J38</f>
        <v>0</v>
      </c>
      <c r="N38" s="22"/>
      <c r="O38" s="22"/>
      <c r="P38" s="22"/>
      <c r="Q38" s="68">
        <f>K38+N38</f>
        <v>0</v>
      </c>
      <c r="R38" s="68">
        <f>L38+O38</f>
        <v>0</v>
      </c>
      <c r="S38" s="68">
        <f>M38+P38</f>
        <v>0</v>
      </c>
    </row>
    <row r="39" spans="1:19" x14ac:dyDescent="0.3">
      <c r="B39" s="21"/>
      <c r="C39" s="21"/>
      <c r="D39" s="21"/>
      <c r="E39" s="22"/>
      <c r="F39" s="22"/>
      <c r="G39" s="22"/>
      <c r="H39" s="22"/>
      <c r="I39" s="22"/>
      <c r="J39" s="22"/>
      <c r="K39" s="66">
        <f t="shared" ref="K39:M41" si="0">C39+E39+H39</f>
        <v>0</v>
      </c>
      <c r="L39" s="66">
        <f t="shared" si="0"/>
        <v>0</v>
      </c>
      <c r="M39" s="66">
        <f t="shared" si="0"/>
        <v>0</v>
      </c>
      <c r="N39" s="22"/>
      <c r="O39" s="22"/>
      <c r="P39" s="22"/>
      <c r="Q39" s="68">
        <f t="shared" ref="Q39:S41" si="1">K39+N39</f>
        <v>0</v>
      </c>
      <c r="R39" s="68">
        <f t="shared" si="1"/>
        <v>0</v>
      </c>
      <c r="S39" s="68">
        <f t="shared" si="1"/>
        <v>0</v>
      </c>
    </row>
    <row r="40" spans="1:19" x14ac:dyDescent="0.3">
      <c r="B40" s="21"/>
      <c r="C40" s="21"/>
      <c r="D40" s="21"/>
      <c r="E40" s="22"/>
      <c r="F40" s="22"/>
      <c r="G40" s="22"/>
      <c r="H40" s="22"/>
      <c r="I40" s="22"/>
      <c r="J40" s="22"/>
      <c r="K40" s="66">
        <f t="shared" si="0"/>
        <v>0</v>
      </c>
      <c r="L40" s="66">
        <f t="shared" si="0"/>
        <v>0</v>
      </c>
      <c r="M40" s="66">
        <f t="shared" si="0"/>
        <v>0</v>
      </c>
      <c r="N40" s="22"/>
      <c r="O40" s="22"/>
      <c r="P40" s="22"/>
      <c r="Q40" s="68">
        <f t="shared" si="1"/>
        <v>0</v>
      </c>
      <c r="R40" s="68">
        <f t="shared" si="1"/>
        <v>0</v>
      </c>
      <c r="S40" s="68">
        <f t="shared" si="1"/>
        <v>0</v>
      </c>
    </row>
    <row r="41" spans="1:19" x14ac:dyDescent="0.3">
      <c r="B41" s="21"/>
      <c r="C41" s="21"/>
      <c r="D41" s="21"/>
      <c r="E41" s="22"/>
      <c r="F41" s="22"/>
      <c r="G41" s="22"/>
      <c r="H41" s="22"/>
      <c r="I41" s="22"/>
      <c r="J41" s="22"/>
      <c r="K41" s="66">
        <f t="shared" si="0"/>
        <v>0</v>
      </c>
      <c r="L41" s="66">
        <f t="shared" si="0"/>
        <v>0</v>
      </c>
      <c r="M41" s="66">
        <f t="shared" si="0"/>
        <v>0</v>
      </c>
      <c r="N41" s="22"/>
      <c r="O41" s="22"/>
      <c r="P41" s="22"/>
      <c r="Q41" s="68">
        <f t="shared" si="1"/>
        <v>0</v>
      </c>
      <c r="R41" s="68">
        <f t="shared" si="1"/>
        <v>0</v>
      </c>
      <c r="S41" s="68">
        <f t="shared" si="1"/>
        <v>0</v>
      </c>
    </row>
    <row r="42" spans="1:19" ht="27" x14ac:dyDescent="0.3">
      <c r="B42" s="17" t="s">
        <v>92</v>
      </c>
      <c r="C42" s="21"/>
      <c r="D42" s="21"/>
      <c r="E42" s="66">
        <f>SUM(E38:E41)</f>
        <v>0</v>
      </c>
      <c r="F42" s="66">
        <f t="shared" ref="F42:J42" si="2">SUM(F38:F41)</f>
        <v>0</v>
      </c>
      <c r="G42" s="66">
        <f t="shared" si="2"/>
        <v>0</v>
      </c>
      <c r="H42" s="66">
        <f t="shared" si="2"/>
        <v>0</v>
      </c>
      <c r="I42" s="66">
        <f t="shared" si="2"/>
        <v>0</v>
      </c>
      <c r="J42" s="66">
        <f t="shared" si="2"/>
        <v>0</v>
      </c>
      <c r="K42" s="66">
        <f>C42+E42+H42</f>
        <v>0</v>
      </c>
      <c r="L42" s="66">
        <f>C42+F42+I42</f>
        <v>0</v>
      </c>
      <c r="M42" s="66">
        <f>C42+G42+J42</f>
        <v>0</v>
      </c>
      <c r="N42" s="69" t="s">
        <v>2</v>
      </c>
      <c r="O42" s="69" t="s">
        <v>2</v>
      </c>
      <c r="P42" s="69" t="s">
        <v>2</v>
      </c>
      <c r="Q42" s="68" t="s">
        <v>2</v>
      </c>
      <c r="R42" s="68" t="s">
        <v>2</v>
      </c>
      <c r="S42" s="68" t="s">
        <v>2</v>
      </c>
    </row>
    <row r="43" spans="1:19" ht="27" x14ac:dyDescent="0.3">
      <c r="B43" s="17" t="s">
        <v>93</v>
      </c>
      <c r="C43" s="21"/>
      <c r="D43" s="21"/>
      <c r="E43" s="66" t="s">
        <v>34</v>
      </c>
      <c r="F43" s="66" t="s">
        <v>34</v>
      </c>
      <c r="G43" s="66" t="s">
        <v>34</v>
      </c>
      <c r="H43" s="66" t="s">
        <v>34</v>
      </c>
      <c r="I43" s="66" t="s">
        <v>34</v>
      </c>
      <c r="J43" s="66" t="s">
        <v>34</v>
      </c>
      <c r="K43" s="66">
        <f>C43</f>
        <v>0</v>
      </c>
      <c r="L43" s="66">
        <f>C43</f>
        <v>0</v>
      </c>
      <c r="M43" s="66">
        <f>C43</f>
        <v>0</v>
      </c>
      <c r="N43" s="69" t="s">
        <v>2</v>
      </c>
      <c r="O43" s="69" t="s">
        <v>2</v>
      </c>
      <c r="P43" s="69" t="s">
        <v>2</v>
      </c>
      <c r="Q43" s="68" t="s">
        <v>2</v>
      </c>
      <c r="R43" s="68" t="s">
        <v>2</v>
      </c>
      <c r="S43" s="68" t="s">
        <v>2</v>
      </c>
    </row>
    <row r="44" spans="1:19" x14ac:dyDescent="0.3">
      <c r="B44" s="17" t="s">
        <v>94</v>
      </c>
      <c r="C44" s="66">
        <f>SUM(C38:C41)</f>
        <v>0</v>
      </c>
      <c r="D44" s="66">
        <f>SUM(D38:D41)</f>
        <v>0</v>
      </c>
      <c r="E44" s="66">
        <f>E42</f>
        <v>0</v>
      </c>
      <c r="F44" s="66">
        <f t="shared" ref="F44:J44" si="3">F42</f>
        <v>0</v>
      </c>
      <c r="G44" s="66">
        <f t="shared" si="3"/>
        <v>0</v>
      </c>
      <c r="H44" s="66">
        <f t="shared" si="3"/>
        <v>0</v>
      </c>
      <c r="I44" s="66">
        <f t="shared" si="3"/>
        <v>0</v>
      </c>
      <c r="J44" s="66">
        <f t="shared" si="3"/>
        <v>0</v>
      </c>
      <c r="K44" s="69">
        <f>K42+K43</f>
        <v>0</v>
      </c>
      <c r="L44" s="69">
        <f t="shared" ref="L44:M44" si="4">L42+L43</f>
        <v>0</v>
      </c>
      <c r="M44" s="69">
        <f t="shared" si="4"/>
        <v>0</v>
      </c>
      <c r="N44" s="69">
        <f>SUM(N38:N41)</f>
        <v>0</v>
      </c>
      <c r="O44" s="69">
        <f t="shared" ref="O44:P44" si="5">SUM(O38:O41)</f>
        <v>0</v>
      </c>
      <c r="P44" s="69">
        <f t="shared" si="5"/>
        <v>0</v>
      </c>
      <c r="Q44" s="68">
        <f>K44+N44</f>
        <v>0</v>
      </c>
      <c r="R44" s="68">
        <f>L44+O44</f>
        <v>0</v>
      </c>
      <c r="S44" s="68">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4033"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44034"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44035"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44036"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W44"/>
  <sheetViews>
    <sheetView zoomScaleNormal="100" workbookViewId="0">
      <selection activeCell="E44" sqref="E44"/>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1068</v>
      </c>
      <c r="E5" s="23" t="s">
        <v>44</v>
      </c>
      <c r="F5" s="19"/>
      <c r="H5" s="2"/>
      <c r="I5" s="2"/>
      <c r="J5" s="2"/>
    </row>
    <row r="6" spans="1:23" ht="26.4" x14ac:dyDescent="0.3">
      <c r="B6" s="23" t="s">
        <v>41</v>
      </c>
      <c r="C6" s="70" t="s">
        <v>136</v>
      </c>
      <c r="E6" s="23" t="s">
        <v>45</v>
      </c>
      <c r="F6" s="19"/>
      <c r="H6" s="2"/>
      <c r="I6" s="2"/>
      <c r="J6" s="2"/>
    </row>
    <row r="7" spans="1:23" ht="18" customHeight="1" x14ac:dyDescent="0.3">
      <c r="B7" s="23" t="s">
        <v>42</v>
      </c>
      <c r="C7" s="19">
        <v>12001</v>
      </c>
      <c r="H7" s="2"/>
      <c r="I7" s="2"/>
      <c r="J7" s="2"/>
    </row>
    <row r="8" spans="1:23" ht="46.8" x14ac:dyDescent="0.3">
      <c r="B8" s="23" t="s">
        <v>43</v>
      </c>
      <c r="C8" s="75" t="s">
        <v>138</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8" x14ac:dyDescent="0.35">
      <c r="B13" s="20"/>
      <c r="C13" s="20"/>
      <c r="D13" s="20"/>
      <c r="E13" s="20"/>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67" t="s">
        <v>106</v>
      </c>
      <c r="G18" s="67" t="s">
        <v>107</v>
      </c>
      <c r="H18" s="67" t="s">
        <v>1</v>
      </c>
      <c r="I18" s="67" t="s">
        <v>3</v>
      </c>
      <c r="J18" s="67" t="s">
        <v>102</v>
      </c>
      <c r="K18" s="468"/>
    </row>
    <row r="19" spans="1:11" ht="15" customHeight="1" x14ac:dyDescent="0.3">
      <c r="B19" s="20"/>
      <c r="C19" s="20"/>
      <c r="D19" s="20"/>
      <c r="E19" s="20"/>
      <c r="F19" s="20"/>
      <c r="G19" s="20"/>
      <c r="H19" s="20"/>
      <c r="I19" s="20"/>
      <c r="J19" s="20"/>
      <c r="K19" s="20"/>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69" t="s">
        <v>57</v>
      </c>
      <c r="D36" s="69"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69" t="s">
        <v>8</v>
      </c>
      <c r="D37" s="69" t="s">
        <v>0</v>
      </c>
      <c r="E37" s="66" t="s">
        <v>1</v>
      </c>
      <c r="F37" s="66" t="s">
        <v>3</v>
      </c>
      <c r="G37" s="66" t="s">
        <v>102</v>
      </c>
      <c r="H37" s="66" t="s">
        <v>1</v>
      </c>
      <c r="I37" s="66" t="s">
        <v>3</v>
      </c>
      <c r="J37" s="66" t="s">
        <v>102</v>
      </c>
      <c r="K37" s="66" t="s">
        <v>10</v>
      </c>
      <c r="L37" s="66" t="s">
        <v>9</v>
      </c>
      <c r="M37" s="66" t="s">
        <v>103</v>
      </c>
      <c r="N37" s="66" t="s">
        <v>10</v>
      </c>
      <c r="O37" s="66" t="s">
        <v>9</v>
      </c>
      <c r="P37" s="66" t="s">
        <v>103</v>
      </c>
      <c r="Q37" s="68" t="s">
        <v>1</v>
      </c>
      <c r="R37" s="68" t="s">
        <v>3</v>
      </c>
      <c r="S37" s="68" t="s">
        <v>102</v>
      </c>
    </row>
    <row r="38" spans="1:19" x14ac:dyDescent="0.3">
      <c r="B38" s="21"/>
      <c r="C38" s="21"/>
      <c r="D38" s="21"/>
      <c r="E38" s="22"/>
      <c r="F38" s="22"/>
      <c r="G38" s="22"/>
      <c r="H38" s="22"/>
      <c r="I38" s="22"/>
      <c r="J38" s="22"/>
      <c r="K38" s="66">
        <f>C38+E38+H38</f>
        <v>0</v>
      </c>
      <c r="L38" s="66">
        <f>C38+F38+I38</f>
        <v>0</v>
      </c>
      <c r="M38" s="66">
        <f>C38+G38+J38</f>
        <v>0</v>
      </c>
      <c r="N38" s="22"/>
      <c r="O38" s="22"/>
      <c r="P38" s="22"/>
      <c r="Q38" s="68">
        <f>K38+N38</f>
        <v>0</v>
      </c>
      <c r="R38" s="68">
        <f>L38+O38</f>
        <v>0</v>
      </c>
      <c r="S38" s="68">
        <f>M38+P38</f>
        <v>0</v>
      </c>
    </row>
    <row r="39" spans="1:19" x14ac:dyDescent="0.3">
      <c r="B39" s="21"/>
      <c r="C39" s="21"/>
      <c r="D39" s="21"/>
      <c r="E39" s="22"/>
      <c r="F39" s="22"/>
      <c r="G39" s="22"/>
      <c r="H39" s="22"/>
      <c r="I39" s="22"/>
      <c r="J39" s="22"/>
      <c r="K39" s="66">
        <f t="shared" ref="K39:M41" si="0">C39+E39+H39</f>
        <v>0</v>
      </c>
      <c r="L39" s="66">
        <f t="shared" si="0"/>
        <v>0</v>
      </c>
      <c r="M39" s="66">
        <f t="shared" si="0"/>
        <v>0</v>
      </c>
      <c r="N39" s="22"/>
      <c r="O39" s="22"/>
      <c r="P39" s="22"/>
      <c r="Q39" s="68">
        <f t="shared" ref="Q39:S41" si="1">K39+N39</f>
        <v>0</v>
      </c>
      <c r="R39" s="68">
        <f t="shared" si="1"/>
        <v>0</v>
      </c>
      <c r="S39" s="68">
        <f t="shared" si="1"/>
        <v>0</v>
      </c>
    </row>
    <row r="40" spans="1:19" x14ac:dyDescent="0.3">
      <c r="B40" s="21"/>
      <c r="C40" s="21"/>
      <c r="D40" s="21"/>
      <c r="E40" s="22"/>
      <c r="F40" s="22"/>
      <c r="G40" s="22"/>
      <c r="H40" s="22"/>
      <c r="I40" s="22"/>
      <c r="J40" s="22"/>
      <c r="K40" s="66">
        <f t="shared" si="0"/>
        <v>0</v>
      </c>
      <c r="L40" s="66">
        <f t="shared" si="0"/>
        <v>0</v>
      </c>
      <c r="M40" s="66">
        <f t="shared" si="0"/>
        <v>0</v>
      </c>
      <c r="N40" s="22"/>
      <c r="O40" s="22"/>
      <c r="P40" s="22"/>
      <c r="Q40" s="68">
        <f t="shared" si="1"/>
        <v>0</v>
      </c>
      <c r="R40" s="68">
        <f t="shared" si="1"/>
        <v>0</v>
      </c>
      <c r="S40" s="68">
        <f t="shared" si="1"/>
        <v>0</v>
      </c>
    </row>
    <row r="41" spans="1:19" x14ac:dyDescent="0.3">
      <c r="B41" s="21"/>
      <c r="C41" s="21"/>
      <c r="D41" s="21"/>
      <c r="E41" s="22"/>
      <c r="F41" s="22"/>
      <c r="G41" s="22"/>
      <c r="H41" s="22"/>
      <c r="I41" s="22"/>
      <c r="J41" s="22"/>
      <c r="K41" s="66">
        <f t="shared" si="0"/>
        <v>0</v>
      </c>
      <c r="L41" s="66">
        <f t="shared" si="0"/>
        <v>0</v>
      </c>
      <c r="M41" s="66">
        <f t="shared" si="0"/>
        <v>0</v>
      </c>
      <c r="N41" s="22"/>
      <c r="O41" s="22"/>
      <c r="P41" s="22"/>
      <c r="Q41" s="68">
        <f t="shared" si="1"/>
        <v>0</v>
      </c>
      <c r="R41" s="68">
        <f t="shared" si="1"/>
        <v>0</v>
      </c>
      <c r="S41" s="68">
        <f t="shared" si="1"/>
        <v>0</v>
      </c>
    </row>
    <row r="42" spans="1:19" ht="27" x14ac:dyDescent="0.3">
      <c r="B42" s="17" t="s">
        <v>92</v>
      </c>
      <c r="C42" s="21"/>
      <c r="D42" s="21"/>
      <c r="E42" s="66">
        <f>SUM(E38:E41)</f>
        <v>0</v>
      </c>
      <c r="F42" s="66">
        <f t="shared" ref="F42:J42" si="2">SUM(F38:F41)</f>
        <v>0</v>
      </c>
      <c r="G42" s="66">
        <f t="shared" si="2"/>
        <v>0</v>
      </c>
      <c r="H42" s="66">
        <f t="shared" si="2"/>
        <v>0</v>
      </c>
      <c r="I42" s="66">
        <f t="shared" si="2"/>
        <v>0</v>
      </c>
      <c r="J42" s="66">
        <f t="shared" si="2"/>
        <v>0</v>
      </c>
      <c r="K42" s="66">
        <f>C42+E42+H42</f>
        <v>0</v>
      </c>
      <c r="L42" s="66">
        <f>C42+F42+I42</f>
        <v>0</v>
      </c>
      <c r="M42" s="66">
        <f>C42+G42+J42</f>
        <v>0</v>
      </c>
      <c r="N42" s="69" t="s">
        <v>2</v>
      </c>
      <c r="O42" s="69" t="s">
        <v>2</v>
      </c>
      <c r="P42" s="69" t="s">
        <v>2</v>
      </c>
      <c r="Q42" s="68" t="s">
        <v>2</v>
      </c>
      <c r="R42" s="68" t="s">
        <v>2</v>
      </c>
      <c r="S42" s="68" t="s">
        <v>2</v>
      </c>
    </row>
    <row r="43" spans="1:19" ht="27" x14ac:dyDescent="0.3">
      <c r="B43" s="17" t="s">
        <v>93</v>
      </c>
      <c r="C43" s="21"/>
      <c r="D43" s="21"/>
      <c r="E43" s="66" t="s">
        <v>34</v>
      </c>
      <c r="F43" s="66" t="s">
        <v>34</v>
      </c>
      <c r="G43" s="66" t="s">
        <v>34</v>
      </c>
      <c r="H43" s="66" t="s">
        <v>34</v>
      </c>
      <c r="I43" s="66" t="s">
        <v>34</v>
      </c>
      <c r="J43" s="66" t="s">
        <v>34</v>
      </c>
      <c r="K43" s="66">
        <f>C43</f>
        <v>0</v>
      </c>
      <c r="L43" s="66">
        <f>C43</f>
        <v>0</v>
      </c>
      <c r="M43" s="66">
        <f>C43</f>
        <v>0</v>
      </c>
      <c r="N43" s="69" t="s">
        <v>2</v>
      </c>
      <c r="O43" s="69" t="s">
        <v>2</v>
      </c>
      <c r="P43" s="69" t="s">
        <v>2</v>
      </c>
      <c r="Q43" s="68" t="s">
        <v>2</v>
      </c>
      <c r="R43" s="68" t="s">
        <v>2</v>
      </c>
      <c r="S43" s="68" t="s">
        <v>2</v>
      </c>
    </row>
    <row r="44" spans="1:19" x14ac:dyDescent="0.3">
      <c r="B44" s="17" t="s">
        <v>94</v>
      </c>
      <c r="C44" s="66">
        <f>SUM(C38:C41)</f>
        <v>0</v>
      </c>
      <c r="D44" s="66">
        <f>SUM(D38:D41)</f>
        <v>0</v>
      </c>
      <c r="E44" s="66">
        <f>E42</f>
        <v>0</v>
      </c>
      <c r="F44" s="66">
        <f t="shared" ref="F44:J44" si="3">F42</f>
        <v>0</v>
      </c>
      <c r="G44" s="66">
        <f t="shared" si="3"/>
        <v>0</v>
      </c>
      <c r="H44" s="66">
        <f t="shared" si="3"/>
        <v>0</v>
      </c>
      <c r="I44" s="66">
        <f t="shared" si="3"/>
        <v>0</v>
      </c>
      <c r="J44" s="66">
        <f t="shared" si="3"/>
        <v>0</v>
      </c>
      <c r="K44" s="69">
        <f>K42+K43</f>
        <v>0</v>
      </c>
      <c r="L44" s="69">
        <f t="shared" ref="L44:M44" si="4">L42+L43</f>
        <v>0</v>
      </c>
      <c r="M44" s="69">
        <f t="shared" si="4"/>
        <v>0</v>
      </c>
      <c r="N44" s="69">
        <f>SUM(N38:N41)</f>
        <v>0</v>
      </c>
      <c r="O44" s="69">
        <f t="shared" ref="O44:P44" si="5">SUM(O38:O41)</f>
        <v>0</v>
      </c>
      <c r="P44" s="69">
        <f t="shared" si="5"/>
        <v>0</v>
      </c>
      <c r="Q44" s="68">
        <f>K44+N44</f>
        <v>0</v>
      </c>
      <c r="R44" s="68">
        <f>L44+O44</f>
        <v>0</v>
      </c>
      <c r="S44" s="68">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6081"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46082"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46083"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46084"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W44"/>
  <sheetViews>
    <sheetView zoomScaleNormal="100" workbookViewId="0">
      <selection activeCell="E44" sqref="E44"/>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1068</v>
      </c>
      <c r="E5" s="23" t="s">
        <v>44</v>
      </c>
      <c r="F5" s="19"/>
      <c r="H5" s="2"/>
      <c r="I5" s="2"/>
      <c r="J5" s="2"/>
    </row>
    <row r="6" spans="1:23" ht="26.4" x14ac:dyDescent="0.3">
      <c r="B6" s="23" t="s">
        <v>41</v>
      </c>
      <c r="C6" s="70" t="s">
        <v>136</v>
      </c>
      <c r="E6" s="23" t="s">
        <v>45</v>
      </c>
      <c r="F6" s="19"/>
      <c r="H6" s="2"/>
      <c r="I6" s="2"/>
      <c r="J6" s="2"/>
    </row>
    <row r="7" spans="1:23" ht="18" customHeight="1" x14ac:dyDescent="0.3">
      <c r="B7" s="23" t="s">
        <v>42</v>
      </c>
      <c r="C7" s="19">
        <v>12002</v>
      </c>
      <c r="H7" s="2"/>
      <c r="I7" s="2"/>
      <c r="J7" s="2"/>
    </row>
    <row r="8" spans="1:23" ht="26.4" x14ac:dyDescent="0.3">
      <c r="B8" s="23" t="s">
        <v>43</v>
      </c>
      <c r="C8" s="70" t="s">
        <v>139</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8" x14ac:dyDescent="0.35">
      <c r="B13" s="20"/>
      <c r="C13" s="20"/>
      <c r="D13" s="20"/>
      <c r="E13" s="20"/>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67" t="s">
        <v>106</v>
      </c>
      <c r="G18" s="67" t="s">
        <v>107</v>
      </c>
      <c r="H18" s="67" t="s">
        <v>1</v>
      </c>
      <c r="I18" s="67" t="s">
        <v>3</v>
      </c>
      <c r="J18" s="67" t="s">
        <v>102</v>
      </c>
      <c r="K18" s="468"/>
    </row>
    <row r="19" spans="1:11" ht="15" customHeight="1" x14ac:dyDescent="0.3">
      <c r="B19" s="20"/>
      <c r="C19" s="20"/>
      <c r="D19" s="20"/>
      <c r="E19" s="20"/>
      <c r="F19" s="20"/>
      <c r="G19" s="20"/>
      <c r="H19" s="20"/>
      <c r="I19" s="20"/>
      <c r="J19" s="20"/>
      <c r="K19" s="20"/>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69" t="s">
        <v>57</v>
      </c>
      <c r="D36" s="69"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69" t="s">
        <v>8</v>
      </c>
      <c r="D37" s="69" t="s">
        <v>0</v>
      </c>
      <c r="E37" s="66" t="s">
        <v>1</v>
      </c>
      <c r="F37" s="66" t="s">
        <v>3</v>
      </c>
      <c r="G37" s="66" t="s">
        <v>102</v>
      </c>
      <c r="H37" s="66" t="s">
        <v>1</v>
      </c>
      <c r="I37" s="66" t="s">
        <v>3</v>
      </c>
      <c r="J37" s="66" t="s">
        <v>102</v>
      </c>
      <c r="K37" s="66" t="s">
        <v>10</v>
      </c>
      <c r="L37" s="66" t="s">
        <v>9</v>
      </c>
      <c r="M37" s="66" t="s">
        <v>103</v>
      </c>
      <c r="N37" s="66" t="s">
        <v>10</v>
      </c>
      <c r="O37" s="66" t="s">
        <v>9</v>
      </c>
      <c r="P37" s="66" t="s">
        <v>103</v>
      </c>
      <c r="Q37" s="68" t="s">
        <v>1</v>
      </c>
      <c r="R37" s="68" t="s">
        <v>3</v>
      </c>
      <c r="S37" s="68" t="s">
        <v>102</v>
      </c>
    </row>
    <row r="38" spans="1:19" x14ac:dyDescent="0.3">
      <c r="B38" s="21"/>
      <c r="C38" s="21"/>
      <c r="D38" s="21"/>
      <c r="E38" s="22"/>
      <c r="F38" s="22"/>
      <c r="G38" s="22"/>
      <c r="H38" s="22"/>
      <c r="I38" s="22"/>
      <c r="J38" s="22"/>
      <c r="K38" s="66">
        <f>C38+E38+H38</f>
        <v>0</v>
      </c>
      <c r="L38" s="66">
        <f>C38+F38+I38</f>
        <v>0</v>
      </c>
      <c r="M38" s="66">
        <f>C38+G38+J38</f>
        <v>0</v>
      </c>
      <c r="N38" s="22"/>
      <c r="O38" s="22"/>
      <c r="P38" s="22"/>
      <c r="Q38" s="68">
        <f>K38+N38</f>
        <v>0</v>
      </c>
      <c r="R38" s="68">
        <f>L38+O38</f>
        <v>0</v>
      </c>
      <c r="S38" s="68">
        <f>M38+P38</f>
        <v>0</v>
      </c>
    </row>
    <row r="39" spans="1:19" x14ac:dyDescent="0.3">
      <c r="B39" s="21"/>
      <c r="C39" s="21"/>
      <c r="D39" s="21"/>
      <c r="E39" s="22"/>
      <c r="F39" s="22"/>
      <c r="G39" s="22"/>
      <c r="H39" s="22"/>
      <c r="I39" s="22"/>
      <c r="J39" s="22"/>
      <c r="K39" s="66">
        <f t="shared" ref="K39:M41" si="0">C39+E39+H39</f>
        <v>0</v>
      </c>
      <c r="L39" s="66">
        <f t="shared" si="0"/>
        <v>0</v>
      </c>
      <c r="M39" s="66">
        <f t="shared" si="0"/>
        <v>0</v>
      </c>
      <c r="N39" s="22"/>
      <c r="O39" s="22"/>
      <c r="P39" s="22"/>
      <c r="Q39" s="68">
        <f t="shared" ref="Q39:S41" si="1">K39+N39</f>
        <v>0</v>
      </c>
      <c r="R39" s="68">
        <f t="shared" si="1"/>
        <v>0</v>
      </c>
      <c r="S39" s="68">
        <f t="shared" si="1"/>
        <v>0</v>
      </c>
    </row>
    <row r="40" spans="1:19" x14ac:dyDescent="0.3">
      <c r="B40" s="21"/>
      <c r="C40" s="21"/>
      <c r="D40" s="21"/>
      <c r="E40" s="22"/>
      <c r="F40" s="22"/>
      <c r="G40" s="22"/>
      <c r="H40" s="22"/>
      <c r="I40" s="22"/>
      <c r="J40" s="22"/>
      <c r="K40" s="66">
        <f t="shared" si="0"/>
        <v>0</v>
      </c>
      <c r="L40" s="66">
        <f t="shared" si="0"/>
        <v>0</v>
      </c>
      <c r="M40" s="66">
        <f t="shared" si="0"/>
        <v>0</v>
      </c>
      <c r="N40" s="22"/>
      <c r="O40" s="22"/>
      <c r="P40" s="22"/>
      <c r="Q40" s="68">
        <f t="shared" si="1"/>
        <v>0</v>
      </c>
      <c r="R40" s="68">
        <f t="shared" si="1"/>
        <v>0</v>
      </c>
      <c r="S40" s="68">
        <f t="shared" si="1"/>
        <v>0</v>
      </c>
    </row>
    <row r="41" spans="1:19" x14ac:dyDescent="0.3">
      <c r="B41" s="21"/>
      <c r="C41" s="21"/>
      <c r="D41" s="21"/>
      <c r="E41" s="22"/>
      <c r="F41" s="22"/>
      <c r="G41" s="22"/>
      <c r="H41" s="22"/>
      <c r="I41" s="22"/>
      <c r="J41" s="22"/>
      <c r="K41" s="66">
        <f t="shared" si="0"/>
        <v>0</v>
      </c>
      <c r="L41" s="66">
        <f t="shared" si="0"/>
        <v>0</v>
      </c>
      <c r="M41" s="66">
        <f t="shared" si="0"/>
        <v>0</v>
      </c>
      <c r="N41" s="22"/>
      <c r="O41" s="22"/>
      <c r="P41" s="22"/>
      <c r="Q41" s="68">
        <f t="shared" si="1"/>
        <v>0</v>
      </c>
      <c r="R41" s="68">
        <f t="shared" si="1"/>
        <v>0</v>
      </c>
      <c r="S41" s="68">
        <f t="shared" si="1"/>
        <v>0</v>
      </c>
    </row>
    <row r="42" spans="1:19" ht="27" x14ac:dyDescent="0.3">
      <c r="B42" s="17" t="s">
        <v>92</v>
      </c>
      <c r="C42" s="21"/>
      <c r="D42" s="21"/>
      <c r="E42" s="66">
        <f>SUM(E38:E41)</f>
        <v>0</v>
      </c>
      <c r="F42" s="66">
        <f t="shared" ref="F42:J42" si="2">SUM(F38:F41)</f>
        <v>0</v>
      </c>
      <c r="G42" s="66">
        <f t="shared" si="2"/>
        <v>0</v>
      </c>
      <c r="H42" s="66">
        <f t="shared" si="2"/>
        <v>0</v>
      </c>
      <c r="I42" s="66">
        <f t="shared" si="2"/>
        <v>0</v>
      </c>
      <c r="J42" s="66">
        <f t="shared" si="2"/>
        <v>0</v>
      </c>
      <c r="K42" s="66">
        <f>C42+E42+H42</f>
        <v>0</v>
      </c>
      <c r="L42" s="66">
        <f>C42+F42+I42</f>
        <v>0</v>
      </c>
      <c r="M42" s="66">
        <f>C42+G42+J42</f>
        <v>0</v>
      </c>
      <c r="N42" s="69" t="s">
        <v>2</v>
      </c>
      <c r="O42" s="69" t="s">
        <v>2</v>
      </c>
      <c r="P42" s="69" t="s">
        <v>2</v>
      </c>
      <c r="Q42" s="68" t="s">
        <v>2</v>
      </c>
      <c r="R42" s="68" t="s">
        <v>2</v>
      </c>
      <c r="S42" s="68" t="s">
        <v>2</v>
      </c>
    </row>
    <row r="43" spans="1:19" ht="27" x14ac:dyDescent="0.3">
      <c r="B43" s="17" t="s">
        <v>93</v>
      </c>
      <c r="C43" s="21"/>
      <c r="D43" s="21"/>
      <c r="E43" s="66" t="s">
        <v>34</v>
      </c>
      <c r="F43" s="66" t="s">
        <v>34</v>
      </c>
      <c r="G43" s="66" t="s">
        <v>34</v>
      </c>
      <c r="H43" s="66" t="s">
        <v>34</v>
      </c>
      <c r="I43" s="66" t="s">
        <v>34</v>
      </c>
      <c r="J43" s="66" t="s">
        <v>34</v>
      </c>
      <c r="K43" s="66">
        <f>C43</f>
        <v>0</v>
      </c>
      <c r="L43" s="66">
        <f>C43</f>
        <v>0</v>
      </c>
      <c r="M43" s="66">
        <f>C43</f>
        <v>0</v>
      </c>
      <c r="N43" s="69" t="s">
        <v>2</v>
      </c>
      <c r="O43" s="69" t="s">
        <v>2</v>
      </c>
      <c r="P43" s="69" t="s">
        <v>2</v>
      </c>
      <c r="Q43" s="68" t="s">
        <v>2</v>
      </c>
      <c r="R43" s="68" t="s">
        <v>2</v>
      </c>
      <c r="S43" s="68" t="s">
        <v>2</v>
      </c>
    </row>
    <row r="44" spans="1:19" x14ac:dyDescent="0.3">
      <c r="B44" s="17" t="s">
        <v>94</v>
      </c>
      <c r="C44" s="66">
        <f>SUM(C38:C41)</f>
        <v>0</v>
      </c>
      <c r="D44" s="66">
        <f>SUM(D38:D41)</f>
        <v>0</v>
      </c>
      <c r="E44" s="66">
        <f>E42</f>
        <v>0</v>
      </c>
      <c r="F44" s="66">
        <f t="shared" ref="F44:J44" si="3">F42</f>
        <v>0</v>
      </c>
      <c r="G44" s="66">
        <f t="shared" si="3"/>
        <v>0</v>
      </c>
      <c r="H44" s="66">
        <f t="shared" si="3"/>
        <v>0</v>
      </c>
      <c r="I44" s="66">
        <f t="shared" si="3"/>
        <v>0</v>
      </c>
      <c r="J44" s="66">
        <f t="shared" si="3"/>
        <v>0</v>
      </c>
      <c r="K44" s="69">
        <f>K42+K43</f>
        <v>0</v>
      </c>
      <c r="L44" s="69">
        <f t="shared" ref="L44:M44" si="4">L42+L43</f>
        <v>0</v>
      </c>
      <c r="M44" s="69">
        <f t="shared" si="4"/>
        <v>0</v>
      </c>
      <c r="N44" s="69">
        <f>SUM(N38:N41)</f>
        <v>0</v>
      </c>
      <c r="O44" s="69">
        <f t="shared" ref="O44:P44" si="5">SUM(O38:O41)</f>
        <v>0</v>
      </c>
      <c r="P44" s="69">
        <f t="shared" si="5"/>
        <v>0</v>
      </c>
      <c r="Q44" s="68">
        <f>K44+N44</f>
        <v>0</v>
      </c>
      <c r="R44" s="68">
        <f>L44+O44</f>
        <v>0</v>
      </c>
      <c r="S44" s="68">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7105"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47106"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47107"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47108"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W47"/>
  <sheetViews>
    <sheetView topLeftCell="D31" zoomScaleNormal="100" workbookViewId="0">
      <selection activeCell="K45" sqref="K45:M45"/>
    </sheetView>
  </sheetViews>
  <sheetFormatPr defaultColWidth="9.109375" defaultRowHeight="14.4" x14ac:dyDescent="0.3"/>
  <cols>
    <col min="1" max="1" width="6" style="295" customWidth="1"/>
    <col min="2" max="2" width="33.109375" style="295" customWidth="1"/>
    <col min="3" max="3" width="30.5546875" style="295" customWidth="1"/>
    <col min="4" max="4" width="31.5546875" style="295" customWidth="1"/>
    <col min="5" max="5" width="40" style="295" customWidth="1"/>
    <col min="6" max="6" width="24.5546875" style="295" customWidth="1"/>
    <col min="7" max="7" width="22.5546875" style="295" customWidth="1"/>
    <col min="8" max="8" width="13.44140625" style="295" customWidth="1"/>
    <col min="9" max="9" width="16.33203125" style="295" customWidth="1"/>
    <col min="10" max="10" width="15.33203125" style="295" customWidth="1"/>
    <col min="11" max="11" width="18.33203125" style="295" bestFit="1" customWidth="1"/>
    <col min="12" max="12" width="15.109375" style="295" customWidth="1"/>
    <col min="13" max="13" width="11.109375" style="295" customWidth="1"/>
    <col min="14" max="14" width="9.5546875" style="295" customWidth="1"/>
    <col min="15" max="15" width="8.109375" style="295" customWidth="1"/>
    <col min="16" max="16" width="8" style="295" customWidth="1"/>
    <col min="17" max="17" width="12.109375" style="295" customWidth="1"/>
    <col min="18" max="18" width="11.44140625" style="295" customWidth="1"/>
    <col min="19" max="19" width="11.6640625" style="295" customWidth="1"/>
    <col min="20" max="20" width="9.109375" style="295"/>
    <col min="21" max="23" width="0" style="295" hidden="1" customWidth="1"/>
    <col min="24" max="16384" width="9.109375" style="295"/>
  </cols>
  <sheetData>
    <row r="1" spans="1:23" ht="16.2" x14ac:dyDescent="0.3">
      <c r="A1" s="1" t="s">
        <v>33</v>
      </c>
      <c r="C1" s="1"/>
      <c r="D1" s="1"/>
      <c r="E1" s="1"/>
      <c r="F1" s="1"/>
      <c r="G1" s="1"/>
      <c r="H1" s="1"/>
      <c r="I1" s="1"/>
      <c r="J1" s="1"/>
      <c r="U1" s="296" t="s">
        <v>11</v>
      </c>
      <c r="V1" s="296" t="s">
        <v>12</v>
      </c>
      <c r="W1" s="296" t="s">
        <v>13</v>
      </c>
    </row>
    <row r="2" spans="1:23" ht="15" x14ac:dyDescent="0.3">
      <c r="A2" s="5"/>
      <c r="C2" s="5"/>
      <c r="D2" s="5"/>
      <c r="E2" s="5"/>
      <c r="F2" s="5"/>
      <c r="G2" s="5"/>
      <c r="H2" s="5"/>
      <c r="I2" s="5"/>
      <c r="J2" s="5"/>
      <c r="U2" s="296" t="s">
        <v>14</v>
      </c>
      <c r="V2" s="296" t="s">
        <v>15</v>
      </c>
      <c r="W2" s="296"/>
    </row>
    <row r="3" spans="1:23" ht="15.75" customHeight="1" x14ac:dyDescent="0.3">
      <c r="A3" s="1" t="s">
        <v>16</v>
      </c>
      <c r="C3" s="297"/>
      <c r="D3" s="297"/>
      <c r="E3" s="297"/>
      <c r="F3" s="297"/>
      <c r="G3" s="5"/>
      <c r="H3" s="5"/>
      <c r="I3" s="5"/>
      <c r="J3" s="5"/>
      <c r="U3" s="296" t="s">
        <v>17</v>
      </c>
      <c r="V3" s="296" t="s">
        <v>18</v>
      </c>
      <c r="W3" s="296"/>
    </row>
    <row r="4" spans="1:23" ht="15.75" customHeight="1" x14ac:dyDescent="0.3">
      <c r="B4" s="298"/>
      <c r="C4" s="298"/>
      <c r="D4" s="298"/>
      <c r="E4" s="298"/>
      <c r="F4" s="298"/>
      <c r="G4" s="2"/>
      <c r="H4" s="2"/>
      <c r="I4" s="2"/>
      <c r="J4" s="2"/>
      <c r="U4" s="296" t="s">
        <v>19</v>
      </c>
      <c r="V4" s="296"/>
    </row>
    <row r="5" spans="1:23" ht="18.75" customHeight="1" x14ac:dyDescent="0.3">
      <c r="B5" s="23" t="s">
        <v>40</v>
      </c>
      <c r="C5" s="19">
        <v>1068</v>
      </c>
      <c r="E5" s="23" t="s">
        <v>44</v>
      </c>
      <c r="F5" s="19">
        <v>2020</v>
      </c>
      <c r="H5" s="2"/>
      <c r="I5" s="2"/>
      <c r="J5" s="2"/>
    </row>
    <row r="6" spans="1:23" ht="26.4" x14ac:dyDescent="0.3">
      <c r="B6" s="23" t="s">
        <v>41</v>
      </c>
      <c r="C6" s="64" t="s">
        <v>730</v>
      </c>
      <c r="E6" s="23" t="s">
        <v>45</v>
      </c>
      <c r="F6" s="19">
        <v>2023</v>
      </c>
      <c r="H6" s="2"/>
      <c r="I6" s="2"/>
      <c r="J6" s="2"/>
    </row>
    <row r="7" spans="1:23" ht="18" customHeight="1" x14ac:dyDescent="0.3">
      <c r="B7" s="23" t="s">
        <v>42</v>
      </c>
      <c r="C7" s="19">
        <v>12003</v>
      </c>
      <c r="H7" s="2"/>
      <c r="I7" s="2"/>
      <c r="J7" s="2"/>
    </row>
    <row r="8" spans="1:23" ht="39.6" x14ac:dyDescent="0.3">
      <c r="B8" s="23" t="s">
        <v>43</v>
      </c>
      <c r="C8" s="64" t="s">
        <v>731</v>
      </c>
      <c r="H8" s="2"/>
      <c r="I8" s="2"/>
      <c r="J8" s="2"/>
    </row>
    <row r="9" spans="1:23" ht="18" x14ac:dyDescent="0.3">
      <c r="B9" s="5"/>
      <c r="C9" s="5"/>
      <c r="D9" s="5"/>
      <c r="E9" s="5"/>
      <c r="F9" s="2"/>
      <c r="G9" s="2"/>
      <c r="H9" s="2"/>
      <c r="I9" s="2"/>
      <c r="J9" s="2"/>
    </row>
    <row r="10" spans="1:23" ht="15.75" customHeight="1" x14ac:dyDescent="0.3">
      <c r="A10" s="1" t="s">
        <v>20</v>
      </c>
      <c r="C10" s="2"/>
      <c r="D10" s="2"/>
      <c r="E10" s="2"/>
      <c r="F10" s="2"/>
      <c r="G10" s="2"/>
      <c r="H10" s="2"/>
      <c r="I10" s="2"/>
      <c r="J10" s="2"/>
    </row>
    <row r="11" spans="1:23" ht="18" x14ac:dyDescent="0.3">
      <c r="B11" s="2"/>
      <c r="C11" s="2"/>
      <c r="D11" s="2"/>
      <c r="E11" s="2"/>
      <c r="F11" s="2"/>
      <c r="G11" s="2"/>
      <c r="H11" s="2"/>
      <c r="I11" s="2"/>
      <c r="J11" s="2"/>
    </row>
    <row r="12" spans="1:23" ht="53.4" x14ac:dyDescent="0.3">
      <c r="B12" s="23" t="s">
        <v>46</v>
      </c>
      <c r="C12" s="299" t="s">
        <v>47</v>
      </c>
      <c r="D12" s="299" t="s">
        <v>48</v>
      </c>
      <c r="E12" s="299" t="s">
        <v>49</v>
      </c>
      <c r="F12" s="2"/>
      <c r="G12" s="2"/>
      <c r="H12" s="2"/>
      <c r="I12" s="2"/>
      <c r="J12" s="2"/>
    </row>
    <row r="13" spans="1:23" ht="145.19999999999999" x14ac:dyDescent="0.3">
      <c r="B13" s="93" t="s">
        <v>17</v>
      </c>
      <c r="C13" s="21" t="s">
        <v>397</v>
      </c>
      <c r="D13" s="21" t="s">
        <v>398</v>
      </c>
      <c r="E13" s="21" t="s">
        <v>399</v>
      </c>
      <c r="F13" s="298"/>
      <c r="G13" s="2"/>
      <c r="H13" s="2"/>
      <c r="I13" s="2"/>
      <c r="J13" s="298"/>
    </row>
    <row r="14" spans="1:23" ht="18" x14ac:dyDescent="0.3">
      <c r="B14" s="10"/>
      <c r="C14" s="10"/>
      <c r="D14" s="10"/>
      <c r="E14" s="10"/>
      <c r="F14" s="2"/>
      <c r="G14" s="2"/>
      <c r="H14" s="2"/>
      <c r="I14" s="2"/>
      <c r="J14" s="298"/>
    </row>
    <row r="15" spans="1:23" ht="18" x14ac:dyDescent="0.3">
      <c r="A15" s="1" t="s">
        <v>21</v>
      </c>
      <c r="C15" s="2"/>
      <c r="D15" s="2"/>
      <c r="E15" s="2"/>
      <c r="F15" s="2"/>
      <c r="G15" s="2"/>
      <c r="H15" s="2"/>
      <c r="I15" s="2"/>
      <c r="J15" s="298"/>
    </row>
    <row r="16" spans="1:23" ht="18" x14ac:dyDescent="0.3">
      <c r="B16" s="10"/>
      <c r="C16" s="2"/>
      <c r="D16" s="2"/>
      <c r="E16" s="2"/>
      <c r="F16" s="2"/>
      <c r="G16" s="2"/>
      <c r="H16" s="2"/>
      <c r="I16" s="2"/>
      <c r="J16" s="298"/>
    </row>
    <row r="17" spans="1:11" ht="15" customHeight="1" x14ac:dyDescent="0.3">
      <c r="B17" s="468" t="s">
        <v>50</v>
      </c>
      <c r="C17" s="468" t="s">
        <v>51</v>
      </c>
      <c r="D17" s="468" t="s">
        <v>52</v>
      </c>
      <c r="E17" s="468" t="s">
        <v>53</v>
      </c>
      <c r="F17" s="468" t="s">
        <v>54</v>
      </c>
      <c r="G17" s="468"/>
      <c r="H17" s="468"/>
      <c r="I17" s="468"/>
      <c r="J17" s="468"/>
      <c r="K17" s="468" t="s">
        <v>55</v>
      </c>
    </row>
    <row r="18" spans="1:11" ht="26.4" x14ac:dyDescent="0.3">
      <c r="B18" s="468"/>
      <c r="C18" s="468"/>
      <c r="D18" s="468"/>
      <c r="E18" s="468"/>
      <c r="F18" s="294" t="s">
        <v>106</v>
      </c>
      <c r="G18" s="294" t="s">
        <v>107</v>
      </c>
      <c r="H18" s="294" t="s">
        <v>1</v>
      </c>
      <c r="I18" s="294" t="s">
        <v>3</v>
      </c>
      <c r="J18" s="294" t="s">
        <v>102</v>
      </c>
      <c r="K18" s="468"/>
    </row>
    <row r="19" spans="1:11" ht="39.6" x14ac:dyDescent="0.3">
      <c r="B19" s="95" t="s">
        <v>400</v>
      </c>
      <c r="C19" s="21" t="s">
        <v>229</v>
      </c>
      <c r="D19" s="93" t="s">
        <v>18</v>
      </c>
      <c r="E19" s="21" t="s">
        <v>401</v>
      </c>
      <c r="F19" s="203">
        <v>509</v>
      </c>
      <c r="G19" s="204" t="s">
        <v>732</v>
      </c>
      <c r="H19" s="203">
        <v>400</v>
      </c>
      <c r="I19" s="203">
        <v>400</v>
      </c>
      <c r="J19" s="203">
        <v>0</v>
      </c>
      <c r="K19" s="93"/>
    </row>
    <row r="20" spans="1:11" ht="26.4" x14ac:dyDescent="0.3">
      <c r="B20" s="95" t="s">
        <v>402</v>
      </c>
      <c r="C20" s="93" t="s">
        <v>403</v>
      </c>
      <c r="D20" s="93" t="s">
        <v>18</v>
      </c>
      <c r="E20" s="21" t="s">
        <v>401</v>
      </c>
      <c r="F20" s="203">
        <v>871</v>
      </c>
      <c r="G20" s="204">
        <v>871</v>
      </c>
      <c r="H20" s="203"/>
      <c r="I20" s="203"/>
      <c r="J20" s="203"/>
      <c r="K20" s="93"/>
    </row>
    <row r="21" spans="1:11" ht="26.4" x14ac:dyDescent="0.3">
      <c r="B21" s="95" t="s">
        <v>404</v>
      </c>
      <c r="C21" s="21" t="s">
        <v>229</v>
      </c>
      <c r="D21" s="93" t="s">
        <v>18</v>
      </c>
      <c r="E21" s="21" t="s">
        <v>401</v>
      </c>
      <c r="F21" s="203">
        <v>1025</v>
      </c>
      <c r="G21" s="204" t="s">
        <v>733</v>
      </c>
      <c r="H21" s="205">
        <v>1850</v>
      </c>
      <c r="I21" s="205">
        <v>1850</v>
      </c>
      <c r="J21" s="205">
        <v>1850</v>
      </c>
      <c r="K21" s="93"/>
    </row>
    <row r="22" spans="1:11" ht="26.4" x14ac:dyDescent="0.3">
      <c r="B22" s="95" t="s">
        <v>402</v>
      </c>
      <c r="C22" s="93" t="s">
        <v>403</v>
      </c>
      <c r="D22" s="93" t="s">
        <v>18</v>
      </c>
      <c r="E22" s="21" t="s">
        <v>401</v>
      </c>
      <c r="F22" s="203">
        <v>54</v>
      </c>
      <c r="G22" s="204">
        <v>54</v>
      </c>
      <c r="H22" s="203">
        <v>650</v>
      </c>
      <c r="I22" s="203">
        <v>58</v>
      </c>
      <c r="J22" s="203"/>
      <c r="K22" s="93"/>
    </row>
    <row r="23" spans="1:11" ht="26.4" x14ac:dyDescent="0.3">
      <c r="B23" s="95" t="s">
        <v>405</v>
      </c>
      <c r="C23" s="21" t="s">
        <v>229</v>
      </c>
      <c r="D23" s="93" t="s">
        <v>18</v>
      </c>
      <c r="E23" s="21" t="s">
        <v>401</v>
      </c>
      <c r="F23" s="203">
        <v>1554</v>
      </c>
      <c r="G23" s="204" t="s">
        <v>734</v>
      </c>
      <c r="H23" s="203">
        <v>1700</v>
      </c>
      <c r="I23" s="203">
        <v>1700</v>
      </c>
      <c r="J23" s="203">
        <v>0</v>
      </c>
      <c r="K23" s="93"/>
    </row>
    <row r="24" spans="1:11" ht="26.4" x14ac:dyDescent="0.3">
      <c r="B24" s="95" t="s">
        <v>402</v>
      </c>
      <c r="C24" s="93" t="s">
        <v>403</v>
      </c>
      <c r="D24" s="93" t="s">
        <v>18</v>
      </c>
      <c r="E24" s="21" t="s">
        <v>401</v>
      </c>
      <c r="F24" s="203">
        <v>1028</v>
      </c>
      <c r="G24" s="203">
        <v>1028</v>
      </c>
      <c r="H24" s="203"/>
      <c r="I24" s="203"/>
      <c r="J24" s="203"/>
      <c r="K24" s="93"/>
    </row>
    <row r="25" spans="1:11" s="433" customFormat="1" x14ac:dyDescent="0.3">
      <c r="B25" s="206" t="s">
        <v>406</v>
      </c>
      <c r="C25" s="206"/>
      <c r="D25" s="206"/>
      <c r="E25" s="206"/>
      <c r="F25" s="203">
        <f>F19*F20+F21*F22+F23*F24</f>
        <v>2096201</v>
      </c>
      <c r="G25" s="203">
        <v>1290755.01</v>
      </c>
      <c r="H25" s="203" t="s">
        <v>735</v>
      </c>
      <c r="I25" s="203" t="s">
        <v>735</v>
      </c>
      <c r="J25" s="203">
        <v>207000</v>
      </c>
      <c r="K25" s="207">
        <f>+(K23+K24)*K19</f>
        <v>0</v>
      </c>
    </row>
    <row r="26" spans="1:11" ht="18" x14ac:dyDescent="0.3">
      <c r="B26" s="2"/>
      <c r="C26" s="2"/>
      <c r="D26" s="2"/>
      <c r="E26" s="2"/>
      <c r="F26" s="2"/>
      <c r="G26" s="2"/>
      <c r="H26" s="2"/>
      <c r="I26" s="2"/>
      <c r="J26" s="2"/>
    </row>
    <row r="27" spans="1:11" ht="16.2" x14ac:dyDescent="0.3">
      <c r="A27" s="11" t="s">
        <v>22</v>
      </c>
      <c r="C27" s="12"/>
      <c r="D27" s="12"/>
      <c r="E27" s="12"/>
      <c r="F27" s="12"/>
      <c r="G27" s="12"/>
      <c r="H27" s="12"/>
      <c r="I27" s="12"/>
      <c r="J27" s="12"/>
    </row>
    <row r="28" spans="1:11" ht="15" x14ac:dyDescent="0.3">
      <c r="A28" s="13"/>
      <c r="C28" s="14"/>
      <c r="D28" s="14"/>
      <c r="E28" s="14"/>
      <c r="F28" s="14"/>
      <c r="G28" s="14"/>
      <c r="H28" s="14"/>
      <c r="I28" s="14"/>
      <c r="J28" s="14"/>
    </row>
    <row r="29" spans="1:11" ht="15" x14ac:dyDescent="0.3">
      <c r="A29" s="15" t="s">
        <v>23</v>
      </c>
      <c r="C29" s="16"/>
      <c r="D29" s="16"/>
      <c r="E29" s="12"/>
      <c r="F29" s="12"/>
      <c r="G29" s="12"/>
      <c r="H29" s="12"/>
      <c r="I29" s="12"/>
      <c r="J29" s="12"/>
    </row>
    <row r="30" spans="1:11" ht="15" x14ac:dyDescent="0.3">
      <c r="B30" s="16"/>
      <c r="C30" s="16"/>
      <c r="D30" s="16"/>
      <c r="E30" s="12"/>
      <c r="F30" s="12"/>
      <c r="G30" s="12"/>
      <c r="I30" s="12"/>
      <c r="J30" s="12"/>
    </row>
    <row r="31" spans="1:11" ht="15" x14ac:dyDescent="0.3">
      <c r="B31" s="16"/>
      <c r="C31" s="16"/>
      <c r="D31" s="16"/>
      <c r="E31" s="12"/>
      <c r="F31" s="12"/>
      <c r="G31" s="12"/>
      <c r="I31" s="12"/>
      <c r="J31" s="12"/>
    </row>
    <row r="32" spans="1:11" ht="15" x14ac:dyDescent="0.3">
      <c r="B32" s="16"/>
      <c r="C32" s="16"/>
      <c r="D32" s="16"/>
      <c r="E32" s="12"/>
      <c r="F32" s="12"/>
      <c r="G32" s="12"/>
      <c r="I32" s="12"/>
      <c r="J32" s="12"/>
    </row>
    <row r="33" spans="1:19" ht="15" x14ac:dyDescent="0.3">
      <c r="B33" s="16"/>
      <c r="C33" s="16"/>
      <c r="D33" s="16"/>
      <c r="E33" s="12"/>
      <c r="F33" s="12"/>
      <c r="G33" s="12"/>
      <c r="H33" s="12"/>
      <c r="I33" s="12"/>
      <c r="J33" s="12"/>
    </row>
    <row r="34" spans="1:19" ht="15" x14ac:dyDescent="0.3">
      <c r="A34" s="15" t="s">
        <v>24</v>
      </c>
      <c r="E34" s="12"/>
      <c r="F34" s="12"/>
      <c r="G34" s="12"/>
      <c r="H34" s="12"/>
      <c r="I34" s="12"/>
      <c r="J34" s="12"/>
    </row>
    <row r="35" spans="1:19" ht="62.25" customHeight="1" x14ac:dyDescent="0.3">
      <c r="B35" s="463"/>
      <c r="C35" s="464"/>
      <c r="D35" s="464"/>
      <c r="E35" s="465"/>
      <c r="F35" s="12"/>
      <c r="G35" s="12"/>
      <c r="H35" s="12"/>
      <c r="I35" s="12"/>
      <c r="J35" s="12"/>
    </row>
    <row r="36" spans="1:19" ht="18" x14ac:dyDescent="0.3">
      <c r="B36" s="2"/>
      <c r="C36" s="2"/>
      <c r="D36" s="2"/>
      <c r="E36" s="12"/>
      <c r="F36" s="12"/>
      <c r="G36" s="12"/>
      <c r="H36" s="12"/>
      <c r="I36" s="12"/>
      <c r="J36" s="12"/>
    </row>
    <row r="37" spans="1:19" ht="15" x14ac:dyDescent="0.3">
      <c r="A37" s="1" t="s">
        <v>25</v>
      </c>
    </row>
    <row r="39" spans="1:19" ht="54.75" customHeight="1" x14ac:dyDescent="0.3">
      <c r="B39" s="466" t="s">
        <v>56</v>
      </c>
      <c r="C39" s="292" t="s">
        <v>57</v>
      </c>
      <c r="D39" s="292" t="s">
        <v>58</v>
      </c>
      <c r="E39" s="467" t="s">
        <v>59</v>
      </c>
      <c r="F39" s="467"/>
      <c r="G39" s="467"/>
      <c r="H39" s="467" t="s">
        <v>60</v>
      </c>
      <c r="I39" s="467"/>
      <c r="J39" s="467"/>
      <c r="K39" s="467" t="s">
        <v>61</v>
      </c>
      <c r="L39" s="467"/>
      <c r="M39" s="467"/>
      <c r="N39" s="467" t="s">
        <v>62</v>
      </c>
      <c r="O39" s="467"/>
      <c r="P39" s="467"/>
      <c r="Q39" s="462" t="s">
        <v>63</v>
      </c>
      <c r="R39" s="462"/>
      <c r="S39" s="462"/>
    </row>
    <row r="40" spans="1:19" x14ac:dyDescent="0.3">
      <c r="B40" s="466"/>
      <c r="C40" s="292" t="s">
        <v>8</v>
      </c>
      <c r="D40" s="292" t="s">
        <v>0</v>
      </c>
      <c r="E40" s="294" t="s">
        <v>1</v>
      </c>
      <c r="F40" s="294" t="s">
        <v>3</v>
      </c>
      <c r="G40" s="294" t="s">
        <v>102</v>
      </c>
      <c r="H40" s="294" t="s">
        <v>1</v>
      </c>
      <c r="I40" s="294" t="s">
        <v>3</v>
      </c>
      <c r="J40" s="294" t="s">
        <v>102</v>
      </c>
      <c r="K40" s="294" t="s">
        <v>1</v>
      </c>
      <c r="L40" s="294" t="s">
        <v>3</v>
      </c>
      <c r="M40" s="294" t="s">
        <v>102</v>
      </c>
      <c r="N40" s="294" t="s">
        <v>1</v>
      </c>
      <c r="O40" s="294" t="s">
        <v>3</v>
      </c>
      <c r="P40" s="294" t="s">
        <v>102</v>
      </c>
      <c r="Q40" s="291" t="s">
        <v>1</v>
      </c>
      <c r="R40" s="291" t="s">
        <v>3</v>
      </c>
      <c r="S40" s="291" t="s">
        <v>102</v>
      </c>
    </row>
    <row r="41" spans="1:19" x14ac:dyDescent="0.3">
      <c r="B41" s="21"/>
      <c r="C41" s="305">
        <f>+F25</f>
        <v>2096201</v>
      </c>
      <c r="D41" s="305">
        <f>+G25</f>
        <v>1290755.01</v>
      </c>
      <c r="E41" s="434">
        <f>2392000-2096201</f>
        <v>295799</v>
      </c>
      <c r="F41" s="434">
        <f>E41</f>
        <v>295799</v>
      </c>
      <c r="G41" s="434">
        <f>J41-C41</f>
        <v>-1889201</v>
      </c>
      <c r="H41" s="434" t="str">
        <f>+H25</f>
        <v>2,392,000․0</v>
      </c>
      <c r="I41" s="434" t="str">
        <f>+I25</f>
        <v>2,392,000․0</v>
      </c>
      <c r="J41" s="434">
        <f>+J25</f>
        <v>207000</v>
      </c>
      <c r="K41" s="434">
        <v>2392000</v>
      </c>
      <c r="L41" s="128">
        <v>2392000</v>
      </c>
      <c r="M41" s="128">
        <v>207000</v>
      </c>
      <c r="N41" s="22"/>
      <c r="O41" s="22"/>
      <c r="P41" s="22"/>
      <c r="Q41" s="435">
        <v>2392000</v>
      </c>
      <c r="R41" s="436">
        <v>2392000</v>
      </c>
      <c r="S41" s="436">
        <v>207000</v>
      </c>
    </row>
    <row r="42" spans="1:19" x14ac:dyDescent="0.3">
      <c r="B42" s="21"/>
      <c r="C42" s="21"/>
      <c r="D42" s="21"/>
      <c r="E42" s="22"/>
      <c r="F42" s="22"/>
      <c r="G42" s="22"/>
      <c r="H42" s="22"/>
      <c r="I42" s="22"/>
      <c r="J42" s="22"/>
      <c r="K42" s="293">
        <f>C42+E42+H42</f>
        <v>0</v>
      </c>
      <c r="L42" s="293">
        <f t="shared" ref="L42:M44" si="0">D42+F42+I42</f>
        <v>0</v>
      </c>
      <c r="M42" s="293">
        <f t="shared" si="0"/>
        <v>0</v>
      </c>
      <c r="N42" s="22"/>
      <c r="O42" s="22"/>
      <c r="P42" s="22"/>
      <c r="Q42" s="291">
        <f t="shared" ref="Q42:S44" si="1">K42+N42</f>
        <v>0</v>
      </c>
      <c r="R42" s="291">
        <f t="shared" si="1"/>
        <v>0</v>
      </c>
      <c r="S42" s="291">
        <f t="shared" si="1"/>
        <v>0</v>
      </c>
    </row>
    <row r="43" spans="1:19" x14ac:dyDescent="0.3">
      <c r="B43" s="21"/>
      <c r="C43" s="21"/>
      <c r="D43" s="21"/>
      <c r="E43" s="22"/>
      <c r="F43" s="22"/>
      <c r="G43" s="22"/>
      <c r="H43" s="22"/>
      <c r="I43" s="22"/>
      <c r="J43" s="22"/>
      <c r="K43" s="293">
        <f>C43+E43+H43</f>
        <v>0</v>
      </c>
      <c r="L43" s="293">
        <f t="shared" si="0"/>
        <v>0</v>
      </c>
      <c r="M43" s="293">
        <f t="shared" si="0"/>
        <v>0</v>
      </c>
      <c r="N43" s="22"/>
      <c r="O43" s="22"/>
      <c r="P43" s="22"/>
      <c r="Q43" s="291">
        <f t="shared" si="1"/>
        <v>0</v>
      </c>
      <c r="R43" s="291">
        <f t="shared" si="1"/>
        <v>0</v>
      </c>
      <c r="S43" s="291">
        <f t="shared" si="1"/>
        <v>0</v>
      </c>
    </row>
    <row r="44" spans="1:19" x14ac:dyDescent="0.3">
      <c r="B44" s="21"/>
      <c r="C44" s="21"/>
      <c r="D44" s="21"/>
      <c r="E44" s="22"/>
      <c r="F44" s="22"/>
      <c r="G44" s="22"/>
      <c r="H44" s="22"/>
      <c r="I44" s="22"/>
      <c r="J44" s="22"/>
      <c r="K44" s="293">
        <f>C44+E44+H44</f>
        <v>0</v>
      </c>
      <c r="L44" s="293">
        <f t="shared" si="0"/>
        <v>0</v>
      </c>
      <c r="M44" s="293">
        <f t="shared" si="0"/>
        <v>0</v>
      </c>
      <c r="N44" s="22"/>
      <c r="O44" s="22"/>
      <c r="P44" s="22"/>
      <c r="Q44" s="291">
        <f t="shared" si="1"/>
        <v>0</v>
      </c>
      <c r="R44" s="291">
        <f t="shared" si="1"/>
        <v>0</v>
      </c>
      <c r="S44" s="291">
        <f t="shared" si="1"/>
        <v>0</v>
      </c>
    </row>
    <row r="45" spans="1:19" ht="27" x14ac:dyDescent="0.3">
      <c r="B45" s="17" t="s">
        <v>499</v>
      </c>
      <c r="C45" s="21"/>
      <c r="D45" s="21"/>
      <c r="E45" s="306">
        <f>SUM(E41:E44)</f>
        <v>295799</v>
      </c>
      <c r="F45" s="293">
        <f t="shared" ref="F45" si="2">SUM(F41:F44)</f>
        <v>295799</v>
      </c>
      <c r="G45" s="306">
        <f>SUM(G41:G44)</f>
        <v>-1889201</v>
      </c>
      <c r="H45" s="306" t="str">
        <f>H41</f>
        <v>2,392,000․0</v>
      </c>
      <c r="I45" s="306" t="str">
        <f t="shared" ref="I45:J45" si="3">I41</f>
        <v>2,392,000․0</v>
      </c>
      <c r="J45" s="306">
        <f t="shared" si="3"/>
        <v>207000</v>
      </c>
      <c r="K45" s="306">
        <f>K41</f>
        <v>2392000</v>
      </c>
      <c r="L45" s="306">
        <f t="shared" ref="L45:M45" si="4">L41</f>
        <v>2392000</v>
      </c>
      <c r="M45" s="306">
        <f t="shared" si="4"/>
        <v>207000</v>
      </c>
      <c r="N45" s="292" t="s">
        <v>2</v>
      </c>
      <c r="O45" s="292" t="s">
        <v>2</v>
      </c>
      <c r="P45" s="292" t="s">
        <v>2</v>
      </c>
      <c r="Q45" s="291" t="s">
        <v>2</v>
      </c>
      <c r="R45" s="291" t="s">
        <v>2</v>
      </c>
      <c r="S45" s="291" t="s">
        <v>2</v>
      </c>
    </row>
    <row r="46" spans="1:19" ht="27" x14ac:dyDescent="0.3">
      <c r="B46" s="17" t="s">
        <v>500</v>
      </c>
      <c r="C46" s="21"/>
      <c r="D46" s="21"/>
      <c r="E46" s="293" t="s">
        <v>34</v>
      </c>
      <c r="F46" s="293" t="s">
        <v>34</v>
      </c>
      <c r="G46" s="293" t="s">
        <v>34</v>
      </c>
      <c r="H46" s="293" t="s">
        <v>34</v>
      </c>
      <c r="I46" s="293" t="s">
        <v>34</v>
      </c>
      <c r="J46" s="293" t="s">
        <v>34</v>
      </c>
      <c r="K46" s="293">
        <f>C46</f>
        <v>0</v>
      </c>
      <c r="L46" s="293">
        <f>C46</f>
        <v>0</v>
      </c>
      <c r="M46" s="293">
        <f>C46</f>
        <v>0</v>
      </c>
      <c r="N46" s="292" t="s">
        <v>2</v>
      </c>
      <c r="O46" s="292" t="s">
        <v>2</v>
      </c>
      <c r="P46" s="292" t="s">
        <v>2</v>
      </c>
      <c r="Q46" s="291" t="s">
        <v>2</v>
      </c>
      <c r="R46" s="291" t="s">
        <v>2</v>
      </c>
      <c r="S46" s="291" t="s">
        <v>2</v>
      </c>
    </row>
    <row r="47" spans="1:19" x14ac:dyDescent="0.3">
      <c r="B47" s="17" t="s">
        <v>501</v>
      </c>
      <c r="C47" s="293">
        <f>SUM(C41:C44)</f>
        <v>2096201</v>
      </c>
      <c r="D47" s="293">
        <f>SUM(D41:D44)</f>
        <v>1290755.01</v>
      </c>
      <c r="E47" s="293">
        <f t="shared" ref="E47:J47" si="5">E45</f>
        <v>295799</v>
      </c>
      <c r="F47" s="293">
        <f t="shared" si="5"/>
        <v>295799</v>
      </c>
      <c r="G47" s="293">
        <f t="shared" si="5"/>
        <v>-1889201</v>
      </c>
      <c r="H47" s="293" t="str">
        <f t="shared" si="5"/>
        <v>2,392,000․0</v>
      </c>
      <c r="I47" s="293" t="str">
        <f t="shared" si="5"/>
        <v>2,392,000․0</v>
      </c>
      <c r="J47" s="293">
        <f t="shared" si="5"/>
        <v>207000</v>
      </c>
      <c r="K47" s="292">
        <f>K45+K46</f>
        <v>2392000</v>
      </c>
      <c r="L47" s="292">
        <f>L45+L46</f>
        <v>2392000</v>
      </c>
      <c r="M47" s="292">
        <f>M45+M46</f>
        <v>207000</v>
      </c>
      <c r="N47" s="292">
        <f>SUM(N41:N44)</f>
        <v>0</v>
      </c>
      <c r="O47" s="292">
        <f>SUM(O41:O44)</f>
        <v>0</v>
      </c>
      <c r="P47" s="292">
        <f>SUM(P41:P44)</f>
        <v>0</v>
      </c>
      <c r="Q47" s="291">
        <f>K47+N47</f>
        <v>2392000</v>
      </c>
      <c r="R47" s="291">
        <f>L47+O47</f>
        <v>2392000</v>
      </c>
      <c r="S47" s="291">
        <f>M47+P47</f>
        <v>207000</v>
      </c>
    </row>
  </sheetData>
  <mergeCells count="13">
    <mergeCell ref="N39:P39"/>
    <mergeCell ref="Q39:S39"/>
    <mergeCell ref="K17:K18"/>
    <mergeCell ref="B17:B18"/>
    <mergeCell ref="C17:C18"/>
    <mergeCell ref="D17:D18"/>
    <mergeCell ref="E17:E18"/>
    <mergeCell ref="F17:J17"/>
    <mergeCell ref="B35:E35"/>
    <mergeCell ref="B39:B40"/>
    <mergeCell ref="E39:G39"/>
    <mergeCell ref="H39:J39"/>
    <mergeCell ref="K39:M39"/>
  </mergeCells>
  <dataValidations count="4">
    <dataValidation type="list" allowBlank="1" showInputMessage="1" showErrorMessage="1" sqref="B13">
      <formula1>$U$2:$U$4</formula1>
    </dataValidation>
    <dataValidation type="list" allowBlank="1" showInputMessage="1" showErrorMessage="1" sqref="D19:D25">
      <formula1>$V$2:$V$3</formula1>
    </dataValidation>
    <dataValidation showInputMessage="1" showErrorMessage="1" sqref="E19:E25"/>
    <dataValidation type="custom" allowBlank="1" showInputMessage="1" showErrorMessage="1" sqref="N41:P44">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8129" r:id="rId4" name="Check Box 1">
              <controlPr defaultSize="0" autoFill="0" autoLine="0" autoPict="0">
                <anchor moveWithCells="1">
                  <from>
                    <xdr:col>1</xdr:col>
                    <xdr:colOff>83820</xdr:colOff>
                    <xdr:row>30</xdr:row>
                    <xdr:rowOff>0</xdr:rowOff>
                  </from>
                  <to>
                    <xdr:col>2</xdr:col>
                    <xdr:colOff>1173480</xdr:colOff>
                    <xdr:row>31</xdr:row>
                    <xdr:rowOff>30480</xdr:rowOff>
                  </to>
                </anchor>
              </controlPr>
            </control>
          </mc:Choice>
        </mc:AlternateContent>
        <mc:AlternateContent xmlns:mc="http://schemas.openxmlformats.org/markup-compatibility/2006">
          <mc:Choice Requires="x14">
            <control shapeId="48130" r:id="rId5" name="Check Box 2">
              <controlPr defaultSize="0" autoFill="0" autoLine="0" autoPict="0">
                <anchor moveWithCells="1">
                  <from>
                    <xdr:col>1</xdr:col>
                    <xdr:colOff>83820</xdr:colOff>
                    <xdr:row>27</xdr:row>
                    <xdr:rowOff>175260</xdr:rowOff>
                  </from>
                  <to>
                    <xdr:col>2</xdr:col>
                    <xdr:colOff>1927860</xdr:colOff>
                    <xdr:row>29</xdr:row>
                    <xdr:rowOff>30480</xdr:rowOff>
                  </to>
                </anchor>
              </controlPr>
            </control>
          </mc:Choice>
        </mc:AlternateContent>
        <mc:AlternateContent xmlns:mc="http://schemas.openxmlformats.org/markup-compatibility/2006">
          <mc:Choice Requires="x14">
            <control shapeId="48131" r:id="rId6" name="Check Box 3">
              <controlPr defaultSize="0" autoFill="0" autoLine="0" autoPict="0">
                <anchor moveWithCells="1">
                  <from>
                    <xdr:col>1</xdr:col>
                    <xdr:colOff>83820</xdr:colOff>
                    <xdr:row>29</xdr:row>
                    <xdr:rowOff>30480</xdr:rowOff>
                  </from>
                  <to>
                    <xdr:col>2</xdr:col>
                    <xdr:colOff>1927860</xdr:colOff>
                    <xdr:row>30</xdr:row>
                    <xdr:rowOff>0</xdr:rowOff>
                  </to>
                </anchor>
              </controlPr>
            </control>
          </mc:Choice>
        </mc:AlternateContent>
        <mc:AlternateContent xmlns:mc="http://schemas.openxmlformats.org/markup-compatibility/2006">
          <mc:Choice Requires="x14">
            <control shapeId="48132" r:id="rId7" name="Check Box 4">
              <controlPr defaultSize="0" autoFill="0" autoLine="0" autoPict="0">
                <anchor moveWithCells="1">
                  <from>
                    <xdr:col>1</xdr:col>
                    <xdr:colOff>99060</xdr:colOff>
                    <xdr:row>31</xdr:row>
                    <xdr:rowOff>7620</xdr:rowOff>
                  </from>
                  <to>
                    <xdr:col>2</xdr:col>
                    <xdr:colOff>571500</xdr:colOff>
                    <xdr:row>32</xdr:row>
                    <xdr:rowOff>0</xdr:rowOff>
                  </to>
                </anchor>
              </controlPr>
            </control>
          </mc:Choice>
        </mc:AlternateContent>
        <mc:AlternateContent xmlns:mc="http://schemas.openxmlformats.org/markup-compatibility/2006">
          <mc:Choice Requires="x14">
            <control shapeId="48133" r:id="rId8" name="Check Box 5">
              <controlPr defaultSize="0" autoFill="0" autoLine="0" autoPict="0">
                <anchor moveWithCells="1">
                  <from>
                    <xdr:col>1</xdr:col>
                    <xdr:colOff>83820</xdr:colOff>
                    <xdr:row>31</xdr:row>
                    <xdr:rowOff>0</xdr:rowOff>
                  </from>
                  <to>
                    <xdr:col>2</xdr:col>
                    <xdr:colOff>1173480</xdr:colOff>
                    <xdr:row>32</xdr:row>
                    <xdr:rowOff>30480</xdr:rowOff>
                  </to>
                </anchor>
              </controlPr>
            </control>
          </mc:Choice>
        </mc:AlternateContent>
        <mc:AlternateContent xmlns:mc="http://schemas.openxmlformats.org/markup-compatibility/2006">
          <mc:Choice Requires="x14">
            <control shapeId="48134" r:id="rId9" name="Check Box 6">
              <controlPr defaultSize="0" autoFill="0" autoLine="0" autoPict="0">
                <anchor moveWithCells="1">
                  <from>
                    <xdr:col>1</xdr:col>
                    <xdr:colOff>83820</xdr:colOff>
                    <xdr:row>28</xdr:row>
                    <xdr:rowOff>175260</xdr:rowOff>
                  </from>
                  <to>
                    <xdr:col>2</xdr:col>
                    <xdr:colOff>1927860</xdr:colOff>
                    <xdr:row>30</xdr:row>
                    <xdr:rowOff>30480</xdr:rowOff>
                  </to>
                </anchor>
              </controlPr>
            </control>
          </mc:Choice>
        </mc:AlternateContent>
        <mc:AlternateContent xmlns:mc="http://schemas.openxmlformats.org/markup-compatibility/2006">
          <mc:Choice Requires="x14">
            <control shapeId="48135" r:id="rId10" name="Check Box 7">
              <controlPr defaultSize="0" autoFill="0" autoLine="0" autoPict="0">
                <anchor moveWithCells="1">
                  <from>
                    <xdr:col>1</xdr:col>
                    <xdr:colOff>83820</xdr:colOff>
                    <xdr:row>30</xdr:row>
                    <xdr:rowOff>30480</xdr:rowOff>
                  </from>
                  <to>
                    <xdr:col>2</xdr:col>
                    <xdr:colOff>1927860</xdr:colOff>
                    <xdr:row>31</xdr:row>
                    <xdr:rowOff>0</xdr:rowOff>
                  </to>
                </anchor>
              </controlPr>
            </control>
          </mc:Choice>
        </mc:AlternateContent>
        <mc:AlternateContent xmlns:mc="http://schemas.openxmlformats.org/markup-compatibility/2006">
          <mc:Choice Requires="x14">
            <control shapeId="48136" r:id="rId11" name="Check Box 8">
              <controlPr defaultSize="0" autoFill="0" autoLine="0" autoPict="0">
                <anchor moveWithCells="1">
                  <from>
                    <xdr:col>1</xdr:col>
                    <xdr:colOff>99060</xdr:colOff>
                    <xdr:row>32</xdr:row>
                    <xdr:rowOff>7620</xdr:rowOff>
                  </from>
                  <to>
                    <xdr:col>2</xdr:col>
                    <xdr:colOff>571500</xdr:colOff>
                    <xdr:row>33</xdr:row>
                    <xdr:rowOff>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W44"/>
  <sheetViews>
    <sheetView topLeftCell="A22" zoomScaleNormal="100" workbookViewId="0">
      <selection activeCell="E44" sqref="E44"/>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1068</v>
      </c>
      <c r="E5" s="23" t="s">
        <v>44</v>
      </c>
      <c r="F5" s="19"/>
      <c r="H5" s="2"/>
      <c r="I5" s="2"/>
      <c r="J5" s="2"/>
    </row>
    <row r="6" spans="1:23" ht="26.4" x14ac:dyDescent="0.3">
      <c r="B6" s="23" t="s">
        <v>41</v>
      </c>
      <c r="C6" s="70" t="s">
        <v>136</v>
      </c>
      <c r="E6" s="23" t="s">
        <v>45</v>
      </c>
      <c r="F6" s="19"/>
      <c r="H6" s="2"/>
      <c r="I6" s="2"/>
      <c r="J6" s="2"/>
    </row>
    <row r="7" spans="1:23" ht="18" customHeight="1" x14ac:dyDescent="0.3">
      <c r="B7" s="23" t="s">
        <v>42</v>
      </c>
      <c r="C7" s="19">
        <v>12004</v>
      </c>
      <c r="H7" s="2"/>
      <c r="I7" s="2"/>
      <c r="J7" s="2"/>
    </row>
    <row r="8" spans="1:23" ht="52.8" x14ac:dyDescent="0.3">
      <c r="B8" s="23" t="s">
        <v>43</v>
      </c>
      <c r="C8" s="70" t="s">
        <v>140</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8" x14ac:dyDescent="0.35">
      <c r="B13" s="20"/>
      <c r="C13" s="20"/>
      <c r="D13" s="20"/>
      <c r="E13" s="20"/>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67" t="s">
        <v>106</v>
      </c>
      <c r="G18" s="67" t="s">
        <v>107</v>
      </c>
      <c r="H18" s="67" t="s">
        <v>1</v>
      </c>
      <c r="I18" s="67" t="s">
        <v>3</v>
      </c>
      <c r="J18" s="67" t="s">
        <v>102</v>
      </c>
      <c r="K18" s="468"/>
    </row>
    <row r="19" spans="1:11" ht="15" customHeight="1" x14ac:dyDescent="0.3">
      <c r="B19" s="20"/>
      <c r="C19" s="20"/>
      <c r="D19" s="20"/>
      <c r="E19" s="20"/>
      <c r="F19" s="20"/>
      <c r="G19" s="20"/>
      <c r="H19" s="20"/>
      <c r="I19" s="20"/>
      <c r="J19" s="20"/>
      <c r="K19" s="20"/>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69" t="s">
        <v>57</v>
      </c>
      <c r="D36" s="69"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69" t="s">
        <v>8</v>
      </c>
      <c r="D37" s="69" t="s">
        <v>0</v>
      </c>
      <c r="E37" s="66" t="s">
        <v>1</v>
      </c>
      <c r="F37" s="66" t="s">
        <v>3</v>
      </c>
      <c r="G37" s="66" t="s">
        <v>102</v>
      </c>
      <c r="H37" s="66" t="s">
        <v>1</v>
      </c>
      <c r="I37" s="66" t="s">
        <v>3</v>
      </c>
      <c r="J37" s="66" t="s">
        <v>102</v>
      </c>
      <c r="K37" s="66" t="s">
        <v>10</v>
      </c>
      <c r="L37" s="66" t="s">
        <v>9</v>
      </c>
      <c r="M37" s="66" t="s">
        <v>103</v>
      </c>
      <c r="N37" s="66" t="s">
        <v>10</v>
      </c>
      <c r="O37" s="66" t="s">
        <v>9</v>
      </c>
      <c r="P37" s="66" t="s">
        <v>103</v>
      </c>
      <c r="Q37" s="68" t="s">
        <v>1</v>
      </c>
      <c r="R37" s="68" t="s">
        <v>3</v>
      </c>
      <c r="S37" s="68" t="s">
        <v>102</v>
      </c>
    </row>
    <row r="38" spans="1:19" x14ac:dyDescent="0.3">
      <c r="B38" s="21"/>
      <c r="C38" s="21"/>
      <c r="D38" s="21"/>
      <c r="E38" s="22"/>
      <c r="F38" s="22"/>
      <c r="G38" s="22"/>
      <c r="H38" s="22"/>
      <c r="I38" s="22"/>
      <c r="J38" s="22"/>
      <c r="K38" s="66">
        <f>C38+E38+H38</f>
        <v>0</v>
      </c>
      <c r="L38" s="66">
        <f>C38+F38+I38</f>
        <v>0</v>
      </c>
      <c r="M38" s="66">
        <f>C38+G38+J38</f>
        <v>0</v>
      </c>
      <c r="N38" s="22"/>
      <c r="O38" s="22"/>
      <c r="P38" s="22"/>
      <c r="Q38" s="68">
        <f>K38+N38</f>
        <v>0</v>
      </c>
      <c r="R38" s="68">
        <f>L38+O38</f>
        <v>0</v>
      </c>
      <c r="S38" s="68">
        <f>M38+P38</f>
        <v>0</v>
      </c>
    </row>
    <row r="39" spans="1:19" x14ac:dyDescent="0.3">
      <c r="B39" s="21"/>
      <c r="C39" s="21"/>
      <c r="D39" s="21"/>
      <c r="E39" s="22"/>
      <c r="F39" s="22"/>
      <c r="G39" s="22"/>
      <c r="H39" s="22"/>
      <c r="I39" s="22"/>
      <c r="J39" s="22"/>
      <c r="K39" s="66">
        <f t="shared" ref="K39:M41" si="0">C39+E39+H39</f>
        <v>0</v>
      </c>
      <c r="L39" s="66">
        <f t="shared" si="0"/>
        <v>0</v>
      </c>
      <c r="M39" s="66">
        <f t="shared" si="0"/>
        <v>0</v>
      </c>
      <c r="N39" s="22"/>
      <c r="O39" s="22"/>
      <c r="P39" s="22"/>
      <c r="Q39" s="68">
        <f t="shared" ref="Q39:S41" si="1">K39+N39</f>
        <v>0</v>
      </c>
      <c r="R39" s="68">
        <f t="shared" si="1"/>
        <v>0</v>
      </c>
      <c r="S39" s="68">
        <f t="shared" si="1"/>
        <v>0</v>
      </c>
    </row>
    <row r="40" spans="1:19" x14ac:dyDescent="0.3">
      <c r="B40" s="21"/>
      <c r="C40" s="21"/>
      <c r="D40" s="21"/>
      <c r="E40" s="22"/>
      <c r="F40" s="22"/>
      <c r="G40" s="22"/>
      <c r="H40" s="22"/>
      <c r="I40" s="22"/>
      <c r="J40" s="22"/>
      <c r="K40" s="66">
        <f t="shared" si="0"/>
        <v>0</v>
      </c>
      <c r="L40" s="66">
        <f t="shared" si="0"/>
        <v>0</v>
      </c>
      <c r="M40" s="66">
        <f t="shared" si="0"/>
        <v>0</v>
      </c>
      <c r="N40" s="22"/>
      <c r="O40" s="22"/>
      <c r="P40" s="22"/>
      <c r="Q40" s="68">
        <f t="shared" si="1"/>
        <v>0</v>
      </c>
      <c r="R40" s="68">
        <f t="shared" si="1"/>
        <v>0</v>
      </c>
      <c r="S40" s="68">
        <f t="shared" si="1"/>
        <v>0</v>
      </c>
    </row>
    <row r="41" spans="1:19" x14ac:dyDescent="0.3">
      <c r="B41" s="21"/>
      <c r="C41" s="21"/>
      <c r="D41" s="21"/>
      <c r="E41" s="22"/>
      <c r="F41" s="22"/>
      <c r="G41" s="22"/>
      <c r="H41" s="22"/>
      <c r="I41" s="22"/>
      <c r="J41" s="22"/>
      <c r="K41" s="66">
        <f t="shared" si="0"/>
        <v>0</v>
      </c>
      <c r="L41" s="66">
        <f t="shared" si="0"/>
        <v>0</v>
      </c>
      <c r="M41" s="66">
        <f t="shared" si="0"/>
        <v>0</v>
      </c>
      <c r="N41" s="22"/>
      <c r="O41" s="22"/>
      <c r="P41" s="22"/>
      <c r="Q41" s="68">
        <f t="shared" si="1"/>
        <v>0</v>
      </c>
      <c r="R41" s="68">
        <f t="shared" si="1"/>
        <v>0</v>
      </c>
      <c r="S41" s="68">
        <f t="shared" si="1"/>
        <v>0</v>
      </c>
    </row>
    <row r="42" spans="1:19" ht="27" x14ac:dyDescent="0.3">
      <c r="B42" s="17" t="s">
        <v>92</v>
      </c>
      <c r="C42" s="21"/>
      <c r="D42" s="21"/>
      <c r="E42" s="66">
        <f>SUM(E38:E41)</f>
        <v>0</v>
      </c>
      <c r="F42" s="66">
        <f t="shared" ref="F42:J42" si="2">SUM(F38:F41)</f>
        <v>0</v>
      </c>
      <c r="G42" s="66">
        <f t="shared" si="2"/>
        <v>0</v>
      </c>
      <c r="H42" s="66">
        <f t="shared" si="2"/>
        <v>0</v>
      </c>
      <c r="I42" s="66">
        <f t="shared" si="2"/>
        <v>0</v>
      </c>
      <c r="J42" s="66">
        <f t="shared" si="2"/>
        <v>0</v>
      </c>
      <c r="K42" s="66">
        <f>C42+E42+H42</f>
        <v>0</v>
      </c>
      <c r="L42" s="66">
        <f>C42+F42+I42</f>
        <v>0</v>
      </c>
      <c r="M42" s="66">
        <f>C42+G42+J42</f>
        <v>0</v>
      </c>
      <c r="N42" s="69" t="s">
        <v>2</v>
      </c>
      <c r="O42" s="69" t="s">
        <v>2</v>
      </c>
      <c r="P42" s="69" t="s">
        <v>2</v>
      </c>
      <c r="Q42" s="68" t="s">
        <v>2</v>
      </c>
      <c r="R42" s="68" t="s">
        <v>2</v>
      </c>
      <c r="S42" s="68" t="s">
        <v>2</v>
      </c>
    </row>
    <row r="43" spans="1:19" ht="27" x14ac:dyDescent="0.3">
      <c r="B43" s="17" t="s">
        <v>93</v>
      </c>
      <c r="C43" s="21"/>
      <c r="D43" s="21"/>
      <c r="E43" s="66" t="s">
        <v>34</v>
      </c>
      <c r="F43" s="66" t="s">
        <v>34</v>
      </c>
      <c r="G43" s="66" t="s">
        <v>34</v>
      </c>
      <c r="H43" s="66" t="s">
        <v>34</v>
      </c>
      <c r="I43" s="66" t="s">
        <v>34</v>
      </c>
      <c r="J43" s="66" t="s">
        <v>34</v>
      </c>
      <c r="K43" s="66">
        <f>C43</f>
        <v>0</v>
      </c>
      <c r="L43" s="66">
        <f>C43</f>
        <v>0</v>
      </c>
      <c r="M43" s="66">
        <f>C43</f>
        <v>0</v>
      </c>
      <c r="N43" s="69" t="s">
        <v>2</v>
      </c>
      <c r="O43" s="69" t="s">
        <v>2</v>
      </c>
      <c r="P43" s="69" t="s">
        <v>2</v>
      </c>
      <c r="Q43" s="68" t="s">
        <v>2</v>
      </c>
      <c r="R43" s="68" t="s">
        <v>2</v>
      </c>
      <c r="S43" s="68" t="s">
        <v>2</v>
      </c>
    </row>
    <row r="44" spans="1:19" x14ac:dyDescent="0.3">
      <c r="B44" s="17" t="s">
        <v>94</v>
      </c>
      <c r="C44" s="66">
        <f>SUM(C38:C41)</f>
        <v>0</v>
      </c>
      <c r="D44" s="66">
        <f>SUM(D38:D41)</f>
        <v>0</v>
      </c>
      <c r="E44" s="66">
        <f>E42</f>
        <v>0</v>
      </c>
      <c r="F44" s="66">
        <f t="shared" ref="F44:J44" si="3">F42</f>
        <v>0</v>
      </c>
      <c r="G44" s="66">
        <f t="shared" si="3"/>
        <v>0</v>
      </c>
      <c r="H44" s="66">
        <f t="shared" si="3"/>
        <v>0</v>
      </c>
      <c r="I44" s="66">
        <f t="shared" si="3"/>
        <v>0</v>
      </c>
      <c r="J44" s="66">
        <f t="shared" si="3"/>
        <v>0</v>
      </c>
      <c r="K44" s="69">
        <f>K42+K43</f>
        <v>0</v>
      </c>
      <c r="L44" s="69">
        <f t="shared" ref="L44:M44" si="4">L42+L43</f>
        <v>0</v>
      </c>
      <c r="M44" s="69">
        <f t="shared" si="4"/>
        <v>0</v>
      </c>
      <c r="N44" s="69">
        <f>SUM(N38:N41)</f>
        <v>0</v>
      </c>
      <c r="O44" s="69">
        <f t="shared" ref="O44:P44" si="5">SUM(O38:O41)</f>
        <v>0</v>
      </c>
      <c r="P44" s="69">
        <f t="shared" si="5"/>
        <v>0</v>
      </c>
      <c r="Q44" s="68">
        <f>K44+N44</f>
        <v>0</v>
      </c>
      <c r="R44" s="68">
        <f>L44+O44</f>
        <v>0</v>
      </c>
      <c r="S44" s="68">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49154"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49155"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49156"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sheetPr>
  <dimension ref="A1:W31"/>
  <sheetViews>
    <sheetView topLeftCell="A22" zoomScaleNormal="100" workbookViewId="0">
      <selection sqref="A1:XFD1048576"/>
    </sheetView>
  </sheetViews>
  <sheetFormatPr defaultColWidth="8.88671875" defaultRowHeight="14.4" x14ac:dyDescent="0.3"/>
  <cols>
    <col min="2" max="2" width="27.109375" customWidth="1"/>
    <col min="3" max="3" width="29.109375" customWidth="1"/>
    <col min="4" max="4" width="35.109375" customWidth="1"/>
    <col min="5" max="5" width="27.33203125" customWidth="1"/>
    <col min="6" max="6" width="17" bestFit="1" customWidth="1"/>
    <col min="7" max="7" width="12.6640625" bestFit="1" customWidth="1"/>
    <col min="8" max="8" width="11" bestFit="1" customWidth="1"/>
    <col min="9" max="9" width="10.6640625" bestFit="1" customWidth="1"/>
    <col min="10" max="10" width="11" bestFit="1" customWidth="1"/>
    <col min="11" max="11" width="25.6640625" customWidth="1"/>
    <col min="12" max="12" width="10.6640625" bestFit="1" customWidth="1"/>
    <col min="13" max="13" width="10.88671875" bestFit="1" customWidth="1"/>
    <col min="14" max="14" width="5.6640625" bestFit="1" customWidth="1"/>
    <col min="15" max="16" width="5.88671875" bestFit="1" customWidth="1"/>
    <col min="17" max="17" width="11.109375" bestFit="1" customWidth="1"/>
    <col min="18" max="18" width="10.6640625" bestFit="1" customWidth="1"/>
    <col min="19" max="19" width="10.88671875" bestFit="1" customWidth="1"/>
    <col min="21" max="21" width="31.6640625" bestFit="1" customWidth="1"/>
    <col min="22" max="22" width="9.88671875" bestFit="1" customWidth="1"/>
  </cols>
  <sheetData>
    <row r="1" spans="1:23" s="295" customFormat="1" ht="16.2" x14ac:dyDescent="0.3">
      <c r="A1" s="1" t="s">
        <v>33</v>
      </c>
      <c r="C1" s="1"/>
      <c r="D1" s="1"/>
      <c r="E1" s="1"/>
      <c r="F1" s="1"/>
      <c r="G1" s="1"/>
      <c r="H1" s="1"/>
      <c r="I1" s="1"/>
      <c r="J1" s="1"/>
      <c r="U1" s="296" t="s">
        <v>11</v>
      </c>
      <c r="V1" s="296" t="s">
        <v>12</v>
      </c>
      <c r="W1" s="296" t="s">
        <v>13</v>
      </c>
    </row>
    <row r="2" spans="1:23" s="295" customFormat="1" ht="15" x14ac:dyDescent="0.3">
      <c r="A2" s="5"/>
      <c r="C2" s="5"/>
      <c r="D2" s="5"/>
      <c r="E2" s="5"/>
      <c r="F2" s="5"/>
      <c r="G2" s="5"/>
      <c r="H2" s="5"/>
      <c r="I2" s="5"/>
      <c r="J2" s="5"/>
      <c r="U2" s="296" t="s">
        <v>14</v>
      </c>
      <c r="V2" s="296" t="s">
        <v>15</v>
      </c>
      <c r="W2" s="296"/>
    </row>
    <row r="3" spans="1:23" s="295" customFormat="1" ht="15" x14ac:dyDescent="0.3">
      <c r="A3" s="1" t="s">
        <v>16</v>
      </c>
      <c r="C3" s="297"/>
      <c r="D3" s="297"/>
      <c r="E3" s="297"/>
      <c r="F3" s="297"/>
      <c r="G3" s="5"/>
      <c r="H3" s="5"/>
      <c r="I3" s="5"/>
      <c r="J3" s="5"/>
      <c r="U3" s="296" t="s">
        <v>17</v>
      </c>
      <c r="V3" s="296" t="s">
        <v>18</v>
      </c>
      <c r="W3" s="296"/>
    </row>
    <row r="4" spans="1:23" s="295" customFormat="1" ht="18" x14ac:dyDescent="0.3">
      <c r="B4" s="298"/>
      <c r="C4" s="298"/>
      <c r="D4" s="298"/>
      <c r="E4" s="298"/>
      <c r="F4" s="298"/>
      <c r="G4" s="2"/>
      <c r="H4" s="2"/>
      <c r="I4" s="2"/>
      <c r="J4" s="2"/>
      <c r="U4" s="296" t="s">
        <v>19</v>
      </c>
      <c r="V4" s="296"/>
    </row>
    <row r="5" spans="1:23" s="295" customFormat="1" ht="18" x14ac:dyDescent="0.3">
      <c r="B5" s="23" t="s">
        <v>40</v>
      </c>
      <c r="C5" s="19">
        <v>1082</v>
      </c>
      <c r="E5" s="23" t="s">
        <v>44</v>
      </c>
      <c r="F5" s="158" t="s">
        <v>237</v>
      </c>
      <c r="H5" s="2"/>
      <c r="I5" s="2"/>
      <c r="J5" s="2"/>
    </row>
    <row r="6" spans="1:23" s="295" customFormat="1" ht="27" x14ac:dyDescent="0.3">
      <c r="B6" s="23" t="s">
        <v>41</v>
      </c>
      <c r="C6" s="64" t="s">
        <v>502</v>
      </c>
      <c r="E6" s="23" t="s">
        <v>45</v>
      </c>
      <c r="F6" s="158">
        <v>2026</v>
      </c>
      <c r="H6" s="2"/>
      <c r="I6" s="2"/>
      <c r="J6" s="2"/>
    </row>
    <row r="7" spans="1:23" s="295" customFormat="1" ht="18" x14ac:dyDescent="0.3">
      <c r="B7" s="23" t="s">
        <v>42</v>
      </c>
      <c r="C7" s="19">
        <v>11001</v>
      </c>
      <c r="H7" s="2"/>
      <c r="I7" s="2"/>
      <c r="J7" s="2"/>
    </row>
    <row r="8" spans="1:23" s="295" customFormat="1" ht="48" customHeight="1" x14ac:dyDescent="0.3">
      <c r="B8" s="23" t="s">
        <v>43</v>
      </c>
      <c r="C8" s="64" t="s">
        <v>531</v>
      </c>
      <c r="H8" s="2"/>
      <c r="I8" s="2"/>
      <c r="J8" s="2"/>
    </row>
    <row r="9" spans="1:23" s="295" customFormat="1" ht="18" x14ac:dyDescent="0.3">
      <c r="B9" s="5"/>
      <c r="C9" s="5"/>
      <c r="D9" s="5"/>
      <c r="E9" s="5"/>
      <c r="F9" s="2"/>
      <c r="G9" s="2"/>
      <c r="H9" s="2"/>
      <c r="I9" s="2"/>
      <c r="J9" s="2"/>
    </row>
    <row r="10" spans="1:23" s="295" customFormat="1" ht="18" x14ac:dyDescent="0.3">
      <c r="A10" s="1" t="s">
        <v>20</v>
      </c>
      <c r="C10" s="2"/>
      <c r="D10" s="2"/>
      <c r="E10" s="2"/>
      <c r="F10" s="2"/>
      <c r="G10" s="2"/>
      <c r="H10" s="2"/>
      <c r="I10" s="2"/>
      <c r="J10" s="2"/>
    </row>
    <row r="11" spans="1:23" s="295" customFormat="1" ht="18" x14ac:dyDescent="0.3">
      <c r="B11" s="2"/>
      <c r="C11" s="2"/>
      <c r="D11" s="2"/>
      <c r="E11" s="2"/>
      <c r="F11" s="2"/>
      <c r="G11" s="2"/>
      <c r="H11" s="2"/>
      <c r="I11" s="2"/>
      <c r="J11" s="2"/>
    </row>
    <row r="12" spans="1:23" s="295" customFormat="1" ht="53.4" x14ac:dyDescent="0.3">
      <c r="B12" s="23" t="s">
        <v>46</v>
      </c>
      <c r="C12" s="299" t="s">
        <v>47</v>
      </c>
      <c r="D12" s="299" t="s">
        <v>48</v>
      </c>
      <c r="E12" s="299" t="s">
        <v>49</v>
      </c>
      <c r="F12" s="2"/>
      <c r="G12" s="2"/>
      <c r="H12" s="2"/>
      <c r="I12" s="2"/>
      <c r="J12" s="2"/>
    </row>
    <row r="13" spans="1:23" s="295" customFormat="1" ht="105.6" x14ac:dyDescent="0.3">
      <c r="B13" s="93" t="s">
        <v>14</v>
      </c>
      <c r="C13" s="95" t="s">
        <v>532</v>
      </c>
      <c r="D13" s="21" t="s">
        <v>533</v>
      </c>
      <c r="E13" s="95" t="s">
        <v>534</v>
      </c>
      <c r="F13" s="298"/>
      <c r="G13" s="2"/>
      <c r="H13" s="2"/>
      <c r="I13" s="2"/>
      <c r="J13" s="298"/>
    </row>
    <row r="14" spans="1:23" s="295" customFormat="1" ht="18" x14ac:dyDescent="0.3">
      <c r="B14" s="10"/>
      <c r="C14" s="10"/>
      <c r="D14" s="10"/>
      <c r="E14" s="10"/>
      <c r="F14" s="2"/>
      <c r="G14" s="2"/>
      <c r="H14" s="2"/>
      <c r="I14" s="2"/>
      <c r="J14" s="298"/>
    </row>
    <row r="15" spans="1:23" s="295" customFormat="1" ht="18" x14ac:dyDescent="0.3">
      <c r="A15" s="1" t="s">
        <v>21</v>
      </c>
      <c r="C15" s="2"/>
      <c r="D15" s="2"/>
      <c r="E15" s="2"/>
      <c r="F15" s="2"/>
      <c r="G15" s="2"/>
      <c r="H15" s="2"/>
      <c r="I15" s="2"/>
      <c r="J15" s="298"/>
    </row>
    <row r="16" spans="1:23" s="295" customFormat="1" ht="18" x14ac:dyDescent="0.3">
      <c r="B16" s="10"/>
      <c r="C16" s="2"/>
      <c r="D16" s="2"/>
      <c r="E16" s="2"/>
      <c r="F16" s="2"/>
      <c r="G16" s="2"/>
      <c r="H16" s="2"/>
      <c r="I16" s="2"/>
      <c r="J16" s="298"/>
    </row>
    <row r="17" spans="1:19" s="295" customFormat="1" ht="22.95" customHeight="1" x14ac:dyDescent="0.3">
      <c r="B17" s="468" t="s">
        <v>50</v>
      </c>
      <c r="C17" s="468" t="s">
        <v>51</v>
      </c>
      <c r="D17" s="468" t="s">
        <v>52</v>
      </c>
      <c r="E17" s="468" t="s">
        <v>53</v>
      </c>
      <c r="F17" s="468" t="s">
        <v>54</v>
      </c>
      <c r="G17" s="468"/>
      <c r="H17" s="468"/>
      <c r="I17" s="468"/>
      <c r="J17" s="468"/>
      <c r="K17" s="468" t="s">
        <v>55</v>
      </c>
    </row>
    <row r="18" spans="1:19" s="295" customFormat="1" ht="47.25" customHeight="1" x14ac:dyDescent="0.3">
      <c r="B18" s="468"/>
      <c r="C18" s="468"/>
      <c r="D18" s="468"/>
      <c r="E18" s="468"/>
      <c r="F18" s="281" t="s">
        <v>106</v>
      </c>
      <c r="G18" s="281" t="s">
        <v>107</v>
      </c>
      <c r="H18" s="281" t="s">
        <v>1</v>
      </c>
      <c r="I18" s="281" t="s">
        <v>3</v>
      </c>
      <c r="J18" s="281" t="s">
        <v>102</v>
      </c>
      <c r="K18" s="468"/>
    </row>
    <row r="19" spans="1:19" s="295" customFormat="1" ht="39.6" x14ac:dyDescent="0.3">
      <c r="B19" s="21" t="s">
        <v>535</v>
      </c>
      <c r="C19" s="93" t="s">
        <v>229</v>
      </c>
      <c r="D19" s="93" t="s">
        <v>18</v>
      </c>
      <c r="E19" s="21" t="s">
        <v>370</v>
      </c>
      <c r="F19" s="203">
        <v>300000</v>
      </c>
      <c r="G19" s="203">
        <v>100000</v>
      </c>
      <c r="H19" s="203">
        <v>100000</v>
      </c>
      <c r="I19" s="203">
        <v>0</v>
      </c>
      <c r="J19" s="203">
        <v>0</v>
      </c>
      <c r="K19" s="203"/>
    </row>
    <row r="20" spans="1:19" s="295" customFormat="1" x14ac:dyDescent="0.3">
      <c r="B20" s="21" t="s">
        <v>536</v>
      </c>
      <c r="C20" s="93" t="s">
        <v>257</v>
      </c>
      <c r="D20" s="93" t="s">
        <v>15</v>
      </c>
      <c r="E20" s="21" t="s">
        <v>370</v>
      </c>
      <c r="F20" s="203">
        <v>29</v>
      </c>
      <c r="G20" s="203">
        <v>50</v>
      </c>
      <c r="H20" s="203">
        <v>32</v>
      </c>
      <c r="I20" s="203">
        <v>32</v>
      </c>
      <c r="J20" s="203">
        <v>32</v>
      </c>
      <c r="K20" s="203"/>
    </row>
    <row r="21" spans="1:19" s="295" customFormat="1" x14ac:dyDescent="0.3">
      <c r="B21" s="22" t="s">
        <v>498</v>
      </c>
      <c r="C21" s="93" t="s">
        <v>403</v>
      </c>
      <c r="D21" s="93"/>
      <c r="E21" s="21"/>
      <c r="F21" s="203">
        <f>+F19*F20/1000</f>
        <v>8700</v>
      </c>
      <c r="G21" s="203">
        <f t="shared" ref="G21:J21" si="0">+G19*G20/1000</f>
        <v>5000</v>
      </c>
      <c r="H21" s="203">
        <f t="shared" si="0"/>
        <v>3200</v>
      </c>
      <c r="I21" s="203">
        <f t="shared" si="0"/>
        <v>0</v>
      </c>
      <c r="J21" s="203">
        <f t="shared" si="0"/>
        <v>0</v>
      </c>
      <c r="K21" s="203"/>
    </row>
    <row r="22" spans="1:19" x14ac:dyDescent="0.3">
      <c r="H22" s="316"/>
    </row>
    <row r="24" spans="1:19" ht="15" x14ac:dyDescent="0.35">
      <c r="A24" s="6" t="s">
        <v>25</v>
      </c>
    </row>
    <row r="26" spans="1:19" ht="25.5" customHeight="1" x14ac:dyDescent="0.3">
      <c r="B26" s="466" t="s">
        <v>56</v>
      </c>
      <c r="C26" s="283" t="s">
        <v>57</v>
      </c>
      <c r="D26" s="283" t="s">
        <v>58</v>
      </c>
      <c r="E26" s="467" t="s">
        <v>59</v>
      </c>
      <c r="F26" s="467"/>
      <c r="G26" s="467"/>
      <c r="H26" s="467" t="s">
        <v>60</v>
      </c>
      <c r="I26" s="467"/>
      <c r="J26" s="467"/>
      <c r="K26" s="467" t="s">
        <v>61</v>
      </c>
      <c r="L26" s="467"/>
      <c r="M26" s="467"/>
      <c r="N26" s="467" t="s">
        <v>62</v>
      </c>
      <c r="O26" s="467"/>
      <c r="P26" s="467"/>
      <c r="Q26" s="462" t="s">
        <v>63</v>
      </c>
      <c r="R26" s="462"/>
      <c r="S26" s="462"/>
    </row>
    <row r="27" spans="1:19" ht="26.4" x14ac:dyDescent="0.3">
      <c r="B27" s="466"/>
      <c r="C27" s="283" t="s">
        <v>530</v>
      </c>
      <c r="D27" s="283" t="s">
        <v>8</v>
      </c>
      <c r="E27" s="284" t="s">
        <v>0</v>
      </c>
      <c r="F27" s="284" t="s">
        <v>1</v>
      </c>
      <c r="G27" s="284" t="s">
        <v>3</v>
      </c>
      <c r="H27" s="284" t="s">
        <v>0</v>
      </c>
      <c r="I27" s="284" t="s">
        <v>1</v>
      </c>
      <c r="J27" s="284" t="s">
        <v>3</v>
      </c>
      <c r="K27" s="284" t="s">
        <v>537</v>
      </c>
      <c r="L27" s="284" t="s">
        <v>10</v>
      </c>
      <c r="M27" s="284" t="s">
        <v>9</v>
      </c>
      <c r="N27" s="284" t="s">
        <v>537</v>
      </c>
      <c r="O27" s="284" t="s">
        <v>10</v>
      </c>
      <c r="P27" s="284" t="s">
        <v>9</v>
      </c>
      <c r="Q27" s="282" t="s">
        <v>0</v>
      </c>
      <c r="R27" s="282" t="s">
        <v>1</v>
      </c>
      <c r="S27" s="282" t="s">
        <v>3</v>
      </c>
    </row>
    <row r="28" spans="1:19" x14ac:dyDescent="0.3">
      <c r="B28" s="21" t="s">
        <v>425</v>
      </c>
      <c r="C28" s="305">
        <f>+F21</f>
        <v>8700</v>
      </c>
      <c r="D28" s="305">
        <f>+G21</f>
        <v>5000</v>
      </c>
      <c r="E28" s="305"/>
      <c r="F28" s="305"/>
      <c r="G28" s="305"/>
      <c r="H28" s="305">
        <f>+H21</f>
        <v>3200</v>
      </c>
      <c r="I28" s="305">
        <f t="shared" ref="I28:J28" si="1">+I21</f>
        <v>0</v>
      </c>
      <c r="J28" s="305">
        <f t="shared" si="1"/>
        <v>0</v>
      </c>
      <c r="K28" s="306">
        <f>+H28</f>
        <v>3200</v>
      </c>
      <c r="L28" s="306">
        <f t="shared" ref="L28:M28" si="2">+I28</f>
        <v>0</v>
      </c>
      <c r="M28" s="306">
        <f t="shared" si="2"/>
        <v>0</v>
      </c>
      <c r="N28" s="306"/>
      <c r="O28" s="306"/>
      <c r="P28" s="306"/>
      <c r="Q28" s="307">
        <f>+K28</f>
        <v>3200</v>
      </c>
      <c r="R28" s="307">
        <f t="shared" ref="R28:S28" si="3">+L28</f>
        <v>0</v>
      </c>
      <c r="S28" s="307">
        <f t="shared" si="3"/>
        <v>0</v>
      </c>
    </row>
    <row r="29" spans="1:19" ht="40.200000000000003" x14ac:dyDescent="0.3">
      <c r="B29" s="17" t="s">
        <v>499</v>
      </c>
      <c r="C29" s="21"/>
      <c r="D29" s="21"/>
      <c r="E29" s="284">
        <f t="shared" ref="E29:J29" si="4">SUM(E28:E28)</f>
        <v>0</v>
      </c>
      <c r="F29" s="284">
        <f t="shared" si="4"/>
        <v>0</v>
      </c>
      <c r="G29" s="284">
        <f t="shared" si="4"/>
        <v>0</v>
      </c>
      <c r="H29" s="308">
        <f t="shared" si="4"/>
        <v>3200</v>
      </c>
      <c r="I29" s="308">
        <f t="shared" si="4"/>
        <v>0</v>
      </c>
      <c r="J29" s="308">
        <f t="shared" si="4"/>
        <v>0</v>
      </c>
      <c r="K29" s="308">
        <f>C29+E29+H29</f>
        <v>3200</v>
      </c>
      <c r="L29" s="308">
        <f>C29+F29+I29</f>
        <v>0</v>
      </c>
      <c r="M29" s="308">
        <f>C29+G29+J29</f>
        <v>0</v>
      </c>
      <c r="N29" s="283" t="s">
        <v>2</v>
      </c>
      <c r="O29" s="283" t="s">
        <v>2</v>
      </c>
      <c r="P29" s="283" t="s">
        <v>2</v>
      </c>
      <c r="Q29" s="282" t="s">
        <v>2</v>
      </c>
      <c r="R29" s="282" t="s">
        <v>2</v>
      </c>
      <c r="S29" s="282" t="s">
        <v>2</v>
      </c>
    </row>
    <row r="30" spans="1:19" ht="40.200000000000003" x14ac:dyDescent="0.3">
      <c r="B30" s="17" t="s">
        <v>500</v>
      </c>
      <c r="C30" s="21"/>
      <c r="D30" s="21"/>
      <c r="E30" s="284" t="s">
        <v>34</v>
      </c>
      <c r="F30" s="284" t="s">
        <v>34</v>
      </c>
      <c r="G30" s="284" t="s">
        <v>34</v>
      </c>
      <c r="H30" s="308" t="s">
        <v>34</v>
      </c>
      <c r="I30" s="308" t="s">
        <v>34</v>
      </c>
      <c r="J30" s="308" t="s">
        <v>34</v>
      </c>
      <c r="K30" s="308">
        <f>C30</f>
        <v>0</v>
      </c>
      <c r="L30" s="308">
        <f>C30</f>
        <v>0</v>
      </c>
      <c r="M30" s="308">
        <f>C30</f>
        <v>0</v>
      </c>
      <c r="N30" s="283" t="s">
        <v>2</v>
      </c>
      <c r="O30" s="283" t="s">
        <v>2</v>
      </c>
      <c r="P30" s="283" t="s">
        <v>2</v>
      </c>
      <c r="Q30" s="282" t="s">
        <v>2</v>
      </c>
      <c r="R30" s="282" t="s">
        <v>2</v>
      </c>
      <c r="S30" s="282" t="s">
        <v>2</v>
      </c>
    </row>
    <row r="31" spans="1:19" x14ac:dyDescent="0.3">
      <c r="B31" s="17" t="s">
        <v>501</v>
      </c>
      <c r="C31" s="306">
        <f>+C28</f>
        <v>8700</v>
      </c>
      <c r="D31" s="306">
        <f>+D28</f>
        <v>5000</v>
      </c>
      <c r="E31" s="284">
        <f>E29</f>
        <v>0</v>
      </c>
      <c r="F31" s="284">
        <f t="shared" ref="F31:J31" si="5">F29</f>
        <v>0</v>
      </c>
      <c r="G31" s="284">
        <f t="shared" si="5"/>
        <v>0</v>
      </c>
      <c r="H31" s="308">
        <f t="shared" si="5"/>
        <v>3200</v>
      </c>
      <c r="I31" s="308">
        <f t="shared" si="5"/>
        <v>0</v>
      </c>
      <c r="J31" s="308">
        <f t="shared" si="5"/>
        <v>0</v>
      </c>
      <c r="K31" s="308">
        <f>K29+K30</f>
        <v>3200</v>
      </c>
      <c r="L31" s="308">
        <f t="shared" ref="L31:M31" si="6">L29+L30</f>
        <v>0</v>
      </c>
      <c r="M31" s="308">
        <f t="shared" si="6"/>
        <v>0</v>
      </c>
      <c r="N31" s="283">
        <f>SUM(N28:N28)</f>
        <v>0</v>
      </c>
      <c r="O31" s="283">
        <f>SUM(O28:O28)</f>
        <v>0</v>
      </c>
      <c r="P31" s="283">
        <f>SUM(P28:P28)</f>
        <v>0</v>
      </c>
      <c r="Q31" s="309">
        <f>K31+N31</f>
        <v>3200</v>
      </c>
      <c r="R31" s="309">
        <f>L31+O31</f>
        <v>0</v>
      </c>
      <c r="S31" s="309">
        <f>M31+P31</f>
        <v>0</v>
      </c>
    </row>
  </sheetData>
  <mergeCells count="12">
    <mergeCell ref="K17:K18"/>
    <mergeCell ref="B17:B18"/>
    <mergeCell ref="C17:C18"/>
    <mergeCell ref="D17:D18"/>
    <mergeCell ref="E17:E18"/>
    <mergeCell ref="F17:J17"/>
    <mergeCell ref="Q26:S26"/>
    <mergeCell ref="B26:B27"/>
    <mergeCell ref="E26:G26"/>
    <mergeCell ref="H26:J26"/>
    <mergeCell ref="K26:M26"/>
    <mergeCell ref="N26:P26"/>
  </mergeCells>
  <dataValidations count="4">
    <dataValidation type="list" allowBlank="1" showInputMessage="1" showErrorMessage="1" sqref="B13">
      <formula1>$U$2:$U$4</formula1>
    </dataValidation>
    <dataValidation type="list" allowBlank="1" showInputMessage="1" showErrorMessage="1" sqref="D19:D21">
      <formula1>$V$2:$V$3</formula1>
    </dataValidation>
    <dataValidation showInputMessage="1" showErrorMessage="1" sqref="E19:E20"/>
    <dataValidation type="custom" allowBlank="1" showInputMessage="1" showErrorMessage="1" sqref="N28:P28">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0177" r:id="rId4" name="Check Box 1">
              <controlPr defaultSize="0" autoFill="0" autoLine="0" autoPict="0">
                <anchor moveWithCells="1">
                  <from>
                    <xdr:col>1</xdr:col>
                    <xdr:colOff>83820</xdr:colOff>
                    <xdr:row>28</xdr:row>
                    <xdr:rowOff>0</xdr:rowOff>
                  </from>
                  <to>
                    <xdr:col>2</xdr:col>
                    <xdr:colOff>1569720</xdr:colOff>
                    <xdr:row>29</xdr:row>
                    <xdr:rowOff>373380</xdr:rowOff>
                  </to>
                </anchor>
              </controlPr>
            </control>
          </mc:Choice>
        </mc:AlternateContent>
        <mc:AlternateContent xmlns:mc="http://schemas.openxmlformats.org/markup-compatibility/2006">
          <mc:Choice Requires="x14">
            <control shapeId="50178" r:id="rId5" name="Check Box 2">
              <controlPr defaultSize="0" autoFill="0" autoLine="0" autoPict="0">
                <anchor moveWithCells="1">
                  <from>
                    <xdr:col>1</xdr:col>
                    <xdr:colOff>83820</xdr:colOff>
                    <xdr:row>25</xdr:row>
                    <xdr:rowOff>175260</xdr:rowOff>
                  </from>
                  <to>
                    <xdr:col>3</xdr:col>
                    <xdr:colOff>381000</xdr:colOff>
                    <xdr:row>27</xdr:row>
                    <xdr:rowOff>30480</xdr:rowOff>
                  </to>
                </anchor>
              </controlPr>
            </control>
          </mc:Choice>
        </mc:AlternateContent>
        <mc:AlternateContent xmlns:mc="http://schemas.openxmlformats.org/markup-compatibility/2006">
          <mc:Choice Requires="x14">
            <control shapeId="50179" r:id="rId6" name="Check Box 3">
              <controlPr defaultSize="0" autoFill="0" autoLine="0" autoPict="0">
                <anchor moveWithCells="1">
                  <from>
                    <xdr:col>1</xdr:col>
                    <xdr:colOff>83820</xdr:colOff>
                    <xdr:row>27</xdr:row>
                    <xdr:rowOff>30480</xdr:rowOff>
                  </from>
                  <to>
                    <xdr:col>3</xdr:col>
                    <xdr:colOff>381000</xdr:colOff>
                    <xdr:row>28</xdr:row>
                    <xdr:rowOff>0</xdr:rowOff>
                  </to>
                </anchor>
              </controlPr>
            </control>
          </mc:Choice>
        </mc:AlternateContent>
        <mc:AlternateContent xmlns:mc="http://schemas.openxmlformats.org/markup-compatibility/2006">
          <mc:Choice Requires="x14">
            <control shapeId="50180" r:id="rId7" name="Check Box 4">
              <controlPr defaultSize="0" autoFill="0" autoLine="0" autoPict="0">
                <anchor moveWithCells="1">
                  <from>
                    <xdr:col>1</xdr:col>
                    <xdr:colOff>99060</xdr:colOff>
                    <xdr:row>29</xdr:row>
                    <xdr:rowOff>7620</xdr:rowOff>
                  </from>
                  <to>
                    <xdr:col>2</xdr:col>
                    <xdr:colOff>975360</xdr:colOff>
                    <xdr:row>30</xdr:row>
                    <xdr:rowOff>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sheetPr>
  <dimension ref="A1:W33"/>
  <sheetViews>
    <sheetView topLeftCell="A22" zoomScaleNormal="100" workbookViewId="0">
      <selection activeCell="H45" sqref="H45"/>
    </sheetView>
  </sheetViews>
  <sheetFormatPr defaultRowHeight="14.4" x14ac:dyDescent="0.3"/>
  <cols>
    <col min="2" max="2" width="27.109375" customWidth="1"/>
    <col min="3" max="3" width="30.44140625" customWidth="1"/>
    <col min="4" max="4" width="35.109375" customWidth="1"/>
    <col min="5" max="5" width="27.33203125" customWidth="1"/>
    <col min="6" max="6" width="18.33203125" customWidth="1"/>
    <col min="7" max="7" width="14.88671875" customWidth="1"/>
    <col min="8" max="8" width="13.33203125" bestFit="1" customWidth="1"/>
    <col min="9" max="9" width="10.5546875" bestFit="1" customWidth="1"/>
    <col min="10" max="10" width="10.88671875" bestFit="1" customWidth="1"/>
    <col min="11" max="11" width="19.33203125" customWidth="1"/>
    <col min="12" max="12" width="10.6640625" bestFit="1" customWidth="1"/>
    <col min="13" max="13" width="10.88671875" bestFit="1" customWidth="1"/>
    <col min="14" max="14" width="5.6640625" bestFit="1" customWidth="1"/>
    <col min="15" max="16" width="5.88671875" bestFit="1" customWidth="1"/>
    <col min="17" max="17" width="11.109375" bestFit="1" customWidth="1"/>
    <col min="18" max="18" width="10.6640625" bestFit="1" customWidth="1"/>
    <col min="19" max="19" width="10.88671875" bestFit="1" customWidth="1"/>
    <col min="21" max="21" width="31.6640625" bestFit="1" customWidth="1"/>
    <col min="22" max="22" width="9.88671875" bestFit="1" customWidth="1"/>
  </cols>
  <sheetData>
    <row r="1" spans="1:23" s="295" customFormat="1" ht="16.2" x14ac:dyDescent="0.3">
      <c r="A1" s="1" t="s">
        <v>33</v>
      </c>
      <c r="C1" s="1"/>
      <c r="D1" s="1"/>
      <c r="E1" s="1"/>
      <c r="F1" s="1"/>
      <c r="G1" s="1"/>
      <c r="H1" s="1"/>
      <c r="I1" s="1"/>
      <c r="J1" s="1"/>
      <c r="U1" s="296" t="s">
        <v>11</v>
      </c>
      <c r="V1" s="296" t="s">
        <v>12</v>
      </c>
      <c r="W1" s="296" t="s">
        <v>13</v>
      </c>
    </row>
    <row r="2" spans="1:23" s="295" customFormat="1" ht="15" x14ac:dyDescent="0.3">
      <c r="A2" s="5"/>
      <c r="C2" s="5"/>
      <c r="D2" s="5"/>
      <c r="E2" s="5"/>
      <c r="F2" s="5"/>
      <c r="G2" s="5"/>
      <c r="H2" s="5"/>
      <c r="I2" s="5"/>
      <c r="J2" s="5"/>
      <c r="U2" s="296" t="s">
        <v>14</v>
      </c>
      <c r="V2" s="296" t="s">
        <v>15</v>
      </c>
      <c r="W2" s="296"/>
    </row>
    <row r="3" spans="1:23" s="295" customFormat="1" ht="15.75" customHeight="1" x14ac:dyDescent="0.3">
      <c r="A3" s="1" t="s">
        <v>16</v>
      </c>
      <c r="C3" s="297"/>
      <c r="D3" s="297"/>
      <c r="E3" s="297"/>
      <c r="F3" s="297"/>
      <c r="G3" s="5"/>
      <c r="H3" s="5"/>
      <c r="I3" s="5"/>
      <c r="J3" s="5"/>
      <c r="U3" s="296" t="s">
        <v>17</v>
      </c>
      <c r="V3" s="296" t="s">
        <v>18</v>
      </c>
      <c r="W3" s="296"/>
    </row>
    <row r="4" spans="1:23" s="295" customFormat="1" ht="15.75" customHeight="1" x14ac:dyDescent="0.3">
      <c r="B4" s="298"/>
      <c r="C4" s="298"/>
      <c r="D4" s="298"/>
      <c r="E4" s="298"/>
      <c r="F4" s="298"/>
      <c r="G4" s="2"/>
      <c r="H4" s="2"/>
      <c r="I4" s="2"/>
      <c r="J4" s="2"/>
      <c r="U4" s="296" t="s">
        <v>19</v>
      </c>
      <c r="V4" s="296"/>
    </row>
    <row r="5" spans="1:23" s="295" customFormat="1" ht="18.75" customHeight="1" x14ac:dyDescent="0.3">
      <c r="B5" s="23" t="s">
        <v>40</v>
      </c>
      <c r="C5" s="19">
        <v>1082</v>
      </c>
      <c r="E5" s="23" t="s">
        <v>44</v>
      </c>
      <c r="F5" s="19" t="s">
        <v>237</v>
      </c>
      <c r="H5" s="2"/>
      <c r="I5" s="2"/>
      <c r="J5" s="2"/>
    </row>
    <row r="6" spans="1:23" s="295" customFormat="1" ht="27" x14ac:dyDescent="0.3">
      <c r="B6" s="23" t="s">
        <v>41</v>
      </c>
      <c r="C6" s="64" t="s">
        <v>502</v>
      </c>
      <c r="E6" s="23" t="s">
        <v>45</v>
      </c>
      <c r="F6" s="158" t="s">
        <v>305</v>
      </c>
      <c r="H6" s="2"/>
      <c r="I6" s="2"/>
      <c r="J6" s="2"/>
    </row>
    <row r="7" spans="1:23" s="295" customFormat="1" ht="18" customHeight="1" x14ac:dyDescent="0.3">
      <c r="B7" s="23" t="s">
        <v>42</v>
      </c>
      <c r="C7" s="19">
        <v>12001</v>
      </c>
      <c r="H7" s="2"/>
      <c r="I7" s="2"/>
      <c r="J7" s="2"/>
    </row>
    <row r="8" spans="1:23" s="295" customFormat="1" ht="44.4" customHeight="1" x14ac:dyDescent="0.3">
      <c r="B8" s="23" t="s">
        <v>43</v>
      </c>
      <c r="C8" s="64" t="s">
        <v>503</v>
      </c>
      <c r="H8" s="2"/>
      <c r="I8" s="2"/>
      <c r="J8" s="2"/>
    </row>
    <row r="9" spans="1:23" s="295" customFormat="1" ht="18" x14ac:dyDescent="0.3">
      <c r="B9" s="5"/>
      <c r="C9" s="5"/>
      <c r="D9" s="5"/>
      <c r="E9" s="5"/>
      <c r="F9" s="2"/>
      <c r="G9" s="2"/>
      <c r="H9" s="2"/>
      <c r="I9" s="2"/>
      <c r="J9" s="2"/>
    </row>
    <row r="10" spans="1:23" s="295" customFormat="1" ht="15.75" customHeight="1" x14ac:dyDescent="0.3">
      <c r="A10" s="1" t="s">
        <v>20</v>
      </c>
      <c r="C10" s="2"/>
      <c r="D10" s="2"/>
      <c r="E10" s="2"/>
      <c r="F10" s="2"/>
      <c r="G10" s="2"/>
      <c r="H10" s="2"/>
      <c r="I10" s="2"/>
      <c r="J10" s="2"/>
    </row>
    <row r="11" spans="1:23" s="295" customFormat="1" ht="18" x14ac:dyDescent="0.3">
      <c r="B11" s="2"/>
      <c r="C11" s="2"/>
      <c r="D11" s="2"/>
      <c r="E11" s="2"/>
      <c r="F11" s="2"/>
      <c r="G11" s="2"/>
      <c r="H11" s="2"/>
      <c r="I11" s="2"/>
      <c r="J11" s="2"/>
    </row>
    <row r="12" spans="1:23" s="295" customFormat="1" ht="53.4" x14ac:dyDescent="0.3">
      <c r="B12" s="23" t="s">
        <v>46</v>
      </c>
      <c r="C12" s="299" t="s">
        <v>47</v>
      </c>
      <c r="D12" s="299" t="s">
        <v>48</v>
      </c>
      <c r="E12" s="299" t="s">
        <v>49</v>
      </c>
      <c r="F12" s="2"/>
      <c r="G12" s="2"/>
      <c r="H12" s="2"/>
      <c r="I12" s="2"/>
      <c r="J12" s="2"/>
    </row>
    <row r="13" spans="1:23" s="295" customFormat="1" ht="250.8" x14ac:dyDescent="0.3">
      <c r="B13" s="93" t="s">
        <v>14</v>
      </c>
      <c r="C13" s="234" t="s">
        <v>504</v>
      </c>
      <c r="D13" s="21" t="s">
        <v>505</v>
      </c>
      <c r="E13" s="95" t="s">
        <v>506</v>
      </c>
      <c r="F13" s="298"/>
      <c r="G13" s="2"/>
      <c r="H13" s="2"/>
      <c r="I13" s="2"/>
      <c r="J13" s="298"/>
    </row>
    <row r="14" spans="1:23" s="295" customFormat="1" ht="18" x14ac:dyDescent="0.3">
      <c r="B14" s="10"/>
      <c r="C14" s="10"/>
      <c r="D14" s="10"/>
      <c r="E14" s="10"/>
      <c r="F14" s="2"/>
      <c r="G14" s="2"/>
      <c r="H14" s="2"/>
      <c r="I14" s="2"/>
      <c r="J14" s="298"/>
    </row>
    <row r="15" spans="1:23" s="295" customFormat="1" ht="18" x14ac:dyDescent="0.3">
      <c r="A15" s="1" t="s">
        <v>21</v>
      </c>
      <c r="C15" s="2"/>
      <c r="D15" s="2"/>
      <c r="E15" s="2"/>
      <c r="F15" s="2"/>
      <c r="G15" s="2"/>
      <c r="H15" s="2"/>
      <c r="I15" s="2"/>
      <c r="J15" s="298"/>
    </row>
    <row r="16" spans="1:23" s="295" customFormat="1" ht="18" x14ac:dyDescent="0.3">
      <c r="B16" s="10"/>
      <c r="C16" s="2"/>
      <c r="D16" s="2"/>
      <c r="E16" s="2"/>
      <c r="F16" s="2"/>
      <c r="G16" s="2"/>
      <c r="H16" s="2"/>
      <c r="I16" s="2"/>
      <c r="J16" s="298"/>
    </row>
    <row r="17" spans="1:19" s="295" customFormat="1" ht="28.2" customHeight="1" x14ac:dyDescent="0.3">
      <c r="B17" s="468" t="s">
        <v>50</v>
      </c>
      <c r="C17" s="468" t="s">
        <v>51</v>
      </c>
      <c r="D17" s="468" t="s">
        <v>52</v>
      </c>
      <c r="E17" s="468" t="s">
        <v>53</v>
      </c>
      <c r="F17" s="468" t="s">
        <v>54</v>
      </c>
      <c r="G17" s="468"/>
      <c r="H17" s="468"/>
      <c r="I17" s="468"/>
      <c r="J17" s="468"/>
      <c r="K17" s="468" t="s">
        <v>55</v>
      </c>
    </row>
    <row r="18" spans="1:19" s="295" customFormat="1" ht="40.950000000000003" customHeight="1" x14ac:dyDescent="0.3">
      <c r="B18" s="468"/>
      <c r="C18" s="468"/>
      <c r="D18" s="468"/>
      <c r="E18" s="468"/>
      <c r="F18" s="281" t="s">
        <v>106</v>
      </c>
      <c r="G18" s="281" t="s">
        <v>107</v>
      </c>
      <c r="H18" s="281" t="s">
        <v>1</v>
      </c>
      <c r="I18" s="281" t="s">
        <v>3</v>
      </c>
      <c r="J18" s="281" t="s">
        <v>102</v>
      </c>
      <c r="K18" s="468"/>
    </row>
    <row r="19" spans="1:19" s="295" customFormat="1" ht="39.6" x14ac:dyDescent="0.3">
      <c r="B19" s="21" t="s">
        <v>507</v>
      </c>
      <c r="C19" s="93" t="s">
        <v>508</v>
      </c>
      <c r="D19" s="93" t="s">
        <v>18</v>
      </c>
      <c r="E19" s="21" t="s">
        <v>370</v>
      </c>
      <c r="F19" s="203">
        <f>+'[5]ԺՄԿ հաշվարկ'!O28</f>
        <v>1688354</v>
      </c>
      <c r="G19" s="203">
        <f>+'[5]ԺՄԿ հաշվարկ'!Q28</f>
        <v>1784700</v>
      </c>
      <c r="H19" s="203">
        <f>+'[5]ԺՄԿ հաշվարկ'!S28</f>
        <v>1652054</v>
      </c>
      <c r="I19" s="203">
        <f>+'[5]ԺՄԿ հաշվարկ'!U28</f>
        <v>1572852</v>
      </c>
      <c r="J19" s="203">
        <f>+'[5]ԺՄԿ հաշվարկ'!W28</f>
        <v>1572852</v>
      </c>
      <c r="K19" s="203"/>
    </row>
    <row r="20" spans="1:19" s="295" customFormat="1" ht="39.6" x14ac:dyDescent="0.3">
      <c r="B20" s="21" t="s">
        <v>509</v>
      </c>
      <c r="C20" s="93" t="s">
        <v>510</v>
      </c>
      <c r="D20" s="93"/>
      <c r="E20" s="21"/>
      <c r="F20" s="311">
        <f>+'[5]ԺՄԿ հաշվարկ'!O28/'[5]ԺՄԿ հաշվարկ'!M28-1</f>
        <v>-8.4965967112290874E-2</v>
      </c>
      <c r="G20" s="311">
        <f>+'[5]ԺՄԿ հաշվարկ'!Q28/'[5]ԺՄԿ հաշվարկ'!O28-1</f>
        <v>5.706504678521207E-2</v>
      </c>
      <c r="H20" s="311">
        <f>+'[5]ԺՄԿ հաշվարկ'!R28/'[5]ԺՄԿ հաշվարկ'!P28-1</f>
        <v>0.15427527752634229</v>
      </c>
      <c r="I20" s="311">
        <f>+'[5]ԺՄԿ հաշվարկ'!S28/'[5]ԺՄԿ հաշվարկ'!Q28-1</f>
        <v>-7.4323976018378479E-2</v>
      </c>
      <c r="J20" s="311">
        <f>+'[5]ԺՄԿ հաշվարկ'!T28/'[5]ԺՄԿ հաշվարկ'!R28-1</f>
        <v>-0.1149810377374535</v>
      </c>
      <c r="K20" s="203"/>
    </row>
    <row r="21" spans="1:19" s="295" customFormat="1" x14ac:dyDescent="0.3">
      <c r="B21" s="21" t="s">
        <v>511</v>
      </c>
      <c r="C21" s="93" t="s">
        <v>257</v>
      </c>
      <c r="D21" s="93" t="s">
        <v>18</v>
      </c>
      <c r="E21" s="21" t="s">
        <v>370</v>
      </c>
      <c r="F21" s="203">
        <f>+'[5]ԺՄԿ հաշվարկ'!P29</f>
        <v>3017.2535499071873</v>
      </c>
      <c r="G21" s="203">
        <f>+'[5]ԺՄԿ հաշվարկ'!R29</f>
        <v>3294.7274051661343</v>
      </c>
      <c r="H21" s="203">
        <f>+'[5]ԺՄԿ հաշվարկ'!T29</f>
        <v>3150.0127061031035</v>
      </c>
      <c r="I21" s="203">
        <f>+'[5]ԺՄԿ հաշվարկ'!V29</f>
        <v>3307.5133414082588</v>
      </c>
      <c r="J21" s="203">
        <f>+'[5]ԺՄԿ հաշվարկ'!X29</f>
        <v>3307.5133414082588</v>
      </c>
      <c r="K21" s="203"/>
    </row>
    <row r="22" spans="1:19" s="295" customFormat="1" ht="26.4" x14ac:dyDescent="0.3">
      <c r="B22" s="21" t="s">
        <v>512</v>
      </c>
      <c r="C22" s="93" t="s">
        <v>510</v>
      </c>
      <c r="D22" s="93"/>
      <c r="E22" s="21"/>
      <c r="F22" s="311">
        <f>+'[5]ԺՄԿ հաշվարկ'!P29/'[5]ԺՄԿ հաշվարկ'!N29-1</f>
        <v>-1.2193816942125402E-3</v>
      </c>
      <c r="G22" s="311">
        <f>+G21/F21-1</f>
        <v>9.196239251006344E-2</v>
      </c>
      <c r="H22" s="311">
        <f>+H21/G21-1</f>
        <v>-4.3923117535040412E-2</v>
      </c>
      <c r="I22" s="311">
        <f t="shared" ref="I22:J22" si="0">+I21/H21-1</f>
        <v>5.0000000000000044E-2</v>
      </c>
      <c r="J22" s="311">
        <f t="shared" si="0"/>
        <v>0</v>
      </c>
      <c r="K22" s="203"/>
    </row>
    <row r="23" spans="1:19" s="295" customFormat="1" x14ac:dyDescent="0.3">
      <c r="B23" s="22" t="s">
        <v>498</v>
      </c>
      <c r="C23" s="93" t="s">
        <v>403</v>
      </c>
      <c r="D23" s="93"/>
      <c r="E23" s="21"/>
      <c r="F23" s="203">
        <v>5094192.0999999996</v>
      </c>
      <c r="G23" s="203">
        <f>+ROUND(G19*G21/1000,0)</f>
        <v>5880100</v>
      </c>
      <c r="H23" s="303">
        <f>+ROUND(H19*H21/1000,-4)</f>
        <v>5200000</v>
      </c>
      <c r="I23" s="303">
        <f>+ROUND(I19*I21/1000,-4)</f>
        <v>5200000</v>
      </c>
      <c r="J23" s="303">
        <f t="shared" ref="J23" si="1">+ROUND(J19*J21/1000,-4)</f>
        <v>5200000</v>
      </c>
      <c r="K23" s="203"/>
    </row>
    <row r="24" spans="1:19" x14ac:dyDescent="0.3">
      <c r="H24" s="312"/>
      <c r="I24" s="312"/>
      <c r="J24" s="312"/>
    </row>
    <row r="26" spans="1:19" ht="15" x14ac:dyDescent="0.35">
      <c r="A26" s="6" t="s">
        <v>25</v>
      </c>
    </row>
    <row r="28" spans="1:19" ht="54.75" customHeight="1" x14ac:dyDescent="0.3">
      <c r="B28" s="466" t="s">
        <v>56</v>
      </c>
      <c r="C28" s="283" t="s">
        <v>57</v>
      </c>
      <c r="D28" s="283" t="s">
        <v>58</v>
      </c>
      <c r="E28" s="467" t="s">
        <v>59</v>
      </c>
      <c r="F28" s="467"/>
      <c r="G28" s="467"/>
      <c r="H28" s="467" t="s">
        <v>60</v>
      </c>
      <c r="I28" s="467"/>
      <c r="J28" s="467"/>
      <c r="K28" s="467" t="s">
        <v>61</v>
      </c>
      <c r="L28" s="467"/>
      <c r="M28" s="467"/>
      <c r="N28" s="467" t="s">
        <v>62</v>
      </c>
      <c r="O28" s="467"/>
      <c r="P28" s="467"/>
      <c r="Q28" s="462" t="s">
        <v>63</v>
      </c>
      <c r="R28" s="462"/>
      <c r="S28" s="462"/>
    </row>
    <row r="29" spans="1:19" ht="26.4" x14ac:dyDescent="0.3">
      <c r="B29" s="466"/>
      <c r="C29" s="281" t="s">
        <v>106</v>
      </c>
      <c r="D29" s="281" t="s">
        <v>107</v>
      </c>
      <c r="E29" s="281" t="s">
        <v>1</v>
      </c>
      <c r="F29" s="281" t="s">
        <v>3</v>
      </c>
      <c r="G29" s="281" t="s">
        <v>102</v>
      </c>
      <c r="H29" s="281" t="s">
        <v>1</v>
      </c>
      <c r="I29" s="281" t="s">
        <v>3</v>
      </c>
      <c r="J29" s="281" t="s">
        <v>102</v>
      </c>
      <c r="K29" s="281" t="s">
        <v>1</v>
      </c>
      <c r="L29" s="281" t="s">
        <v>3</v>
      </c>
      <c r="M29" s="281" t="s">
        <v>102</v>
      </c>
      <c r="N29" s="281" t="s">
        <v>1</v>
      </c>
      <c r="O29" s="281" t="s">
        <v>3</v>
      </c>
      <c r="P29" s="281" t="s">
        <v>102</v>
      </c>
      <c r="Q29" s="282" t="s">
        <v>1</v>
      </c>
      <c r="R29" s="282" t="s">
        <v>3</v>
      </c>
      <c r="S29" s="282" t="s">
        <v>102</v>
      </c>
    </row>
    <row r="30" spans="1:19" x14ac:dyDescent="0.3">
      <c r="B30" s="21" t="s">
        <v>425</v>
      </c>
      <c r="C30" s="305">
        <f>+F23</f>
        <v>5094192.0999999996</v>
      </c>
      <c r="D30" s="305">
        <f>+G23</f>
        <v>5880100</v>
      </c>
      <c r="E30" s="306"/>
      <c r="F30" s="306"/>
      <c r="G30" s="306"/>
      <c r="H30" s="306">
        <f>+H23</f>
        <v>5200000</v>
      </c>
      <c r="I30" s="306">
        <f t="shared" ref="I30:J30" si="2">+I23</f>
        <v>5200000</v>
      </c>
      <c r="J30" s="306">
        <f t="shared" si="2"/>
        <v>5200000</v>
      </c>
      <c r="K30" s="306">
        <f>+H30</f>
        <v>5200000</v>
      </c>
      <c r="L30" s="306">
        <f t="shared" ref="L30:M30" si="3">+I30</f>
        <v>5200000</v>
      </c>
      <c r="M30" s="306">
        <f t="shared" si="3"/>
        <v>5200000</v>
      </c>
      <c r="N30" s="306"/>
      <c r="O30" s="306"/>
      <c r="P30" s="306"/>
      <c r="Q30" s="307">
        <f>+K30</f>
        <v>5200000</v>
      </c>
      <c r="R30" s="307">
        <f t="shared" ref="R30:S30" si="4">+L30</f>
        <v>5200000</v>
      </c>
      <c r="S30" s="307">
        <f t="shared" si="4"/>
        <v>5200000</v>
      </c>
    </row>
    <row r="31" spans="1:19" ht="40.200000000000003" x14ac:dyDescent="0.3">
      <c r="B31" s="17" t="s">
        <v>499</v>
      </c>
      <c r="C31" s="21"/>
      <c r="D31" s="21"/>
      <c r="E31" s="284">
        <f t="shared" ref="E31:J31" si="5">SUM(E30:E30)</f>
        <v>0</v>
      </c>
      <c r="F31" s="284">
        <f t="shared" si="5"/>
        <v>0</v>
      </c>
      <c r="G31" s="284">
        <f t="shared" si="5"/>
        <v>0</v>
      </c>
      <c r="H31" s="308">
        <f t="shared" si="5"/>
        <v>5200000</v>
      </c>
      <c r="I31" s="308">
        <f t="shared" si="5"/>
        <v>5200000</v>
      </c>
      <c r="J31" s="308">
        <f t="shared" si="5"/>
        <v>5200000</v>
      </c>
      <c r="K31" s="308">
        <f>C31+E31+H31</f>
        <v>5200000</v>
      </c>
      <c r="L31" s="308">
        <f>C31+F31+I31</f>
        <v>5200000</v>
      </c>
      <c r="M31" s="308">
        <f>C31+G31+J31</f>
        <v>5200000</v>
      </c>
      <c r="N31" s="283" t="s">
        <v>2</v>
      </c>
      <c r="O31" s="283" t="s">
        <v>2</v>
      </c>
      <c r="P31" s="283" t="s">
        <v>2</v>
      </c>
      <c r="Q31" s="282" t="s">
        <v>2</v>
      </c>
      <c r="R31" s="282" t="s">
        <v>2</v>
      </c>
      <c r="S31" s="282" t="s">
        <v>2</v>
      </c>
    </row>
    <row r="32" spans="1:19" ht="40.200000000000003" x14ac:dyDescent="0.3">
      <c r="B32" s="17" t="s">
        <v>500</v>
      </c>
      <c r="C32" s="21"/>
      <c r="D32" s="21"/>
      <c r="E32" s="284" t="s">
        <v>34</v>
      </c>
      <c r="F32" s="284" t="s">
        <v>34</v>
      </c>
      <c r="G32" s="284" t="s">
        <v>34</v>
      </c>
      <c r="H32" s="308" t="s">
        <v>34</v>
      </c>
      <c r="I32" s="308" t="s">
        <v>34</v>
      </c>
      <c r="J32" s="308" t="s">
        <v>34</v>
      </c>
      <c r="K32" s="308">
        <f>C32</f>
        <v>0</v>
      </c>
      <c r="L32" s="308">
        <f>C32</f>
        <v>0</v>
      </c>
      <c r="M32" s="308">
        <f>C32</f>
        <v>0</v>
      </c>
      <c r="N32" s="283" t="s">
        <v>2</v>
      </c>
      <c r="O32" s="283" t="s">
        <v>2</v>
      </c>
      <c r="P32" s="283" t="s">
        <v>2</v>
      </c>
      <c r="Q32" s="282" t="s">
        <v>2</v>
      </c>
      <c r="R32" s="282" t="s">
        <v>2</v>
      </c>
      <c r="S32" s="282" t="s">
        <v>2</v>
      </c>
    </row>
    <row r="33" spans="2:19" x14ac:dyDescent="0.3">
      <c r="B33" s="17" t="s">
        <v>501</v>
      </c>
      <c r="C33" s="308">
        <f>SUM(C30:C30)</f>
        <v>5094192.0999999996</v>
      </c>
      <c r="D33" s="308">
        <f>SUM(D30:D30)</f>
        <v>5880100</v>
      </c>
      <c r="E33" s="284">
        <f>E31</f>
        <v>0</v>
      </c>
      <c r="F33" s="284">
        <f t="shared" ref="F33:J33" si="6">F31</f>
        <v>0</v>
      </c>
      <c r="G33" s="284">
        <f t="shared" si="6"/>
        <v>0</v>
      </c>
      <c r="H33" s="308">
        <f t="shared" si="6"/>
        <v>5200000</v>
      </c>
      <c r="I33" s="308">
        <f t="shared" si="6"/>
        <v>5200000</v>
      </c>
      <c r="J33" s="308">
        <f t="shared" si="6"/>
        <v>5200000</v>
      </c>
      <c r="K33" s="308">
        <f>K31+K32</f>
        <v>5200000</v>
      </c>
      <c r="L33" s="308">
        <f t="shared" ref="L33:M33" si="7">L31+L32</f>
        <v>5200000</v>
      </c>
      <c r="M33" s="308">
        <f t="shared" si="7"/>
        <v>5200000</v>
      </c>
      <c r="N33" s="283">
        <f>SUM(N30:N30)</f>
        <v>0</v>
      </c>
      <c r="O33" s="283">
        <f>SUM(O30:O30)</f>
        <v>0</v>
      </c>
      <c r="P33" s="283">
        <f>SUM(P30:P30)</f>
        <v>0</v>
      </c>
      <c r="Q33" s="309">
        <f>K33+N33</f>
        <v>5200000</v>
      </c>
      <c r="R33" s="309">
        <f>L33+O33</f>
        <v>5200000</v>
      </c>
      <c r="S33" s="309">
        <f>M33+P33</f>
        <v>5200000</v>
      </c>
    </row>
  </sheetData>
  <mergeCells count="12">
    <mergeCell ref="K17:K18"/>
    <mergeCell ref="B17:B18"/>
    <mergeCell ref="C17:C18"/>
    <mergeCell ref="D17:D18"/>
    <mergeCell ref="E17:E18"/>
    <mergeCell ref="F17:J17"/>
    <mergeCell ref="Q28:S28"/>
    <mergeCell ref="B28:B29"/>
    <mergeCell ref="E28:G28"/>
    <mergeCell ref="H28:J28"/>
    <mergeCell ref="K28:M28"/>
    <mergeCell ref="N28:P28"/>
  </mergeCells>
  <dataValidations count="4">
    <dataValidation showInputMessage="1" showErrorMessage="1" sqref="E19:E22"/>
    <dataValidation type="list" allowBlank="1" showInputMessage="1" showErrorMessage="1" sqref="D19:D23">
      <formula1>$V$2:$V$3</formula1>
    </dataValidation>
    <dataValidation type="list" allowBlank="1" showInputMessage="1" showErrorMessage="1" sqref="B13">
      <formula1>$U$2:$U$4</formula1>
    </dataValidation>
    <dataValidation type="custom" allowBlank="1" showInputMessage="1" showErrorMessage="1" sqref="N30:P30">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1201" r:id="rId4" name="Check Box 1">
              <controlPr defaultSize="0" autoFill="0" autoLine="0" autoPict="0">
                <anchor moveWithCells="1">
                  <from>
                    <xdr:col>1</xdr:col>
                    <xdr:colOff>83820</xdr:colOff>
                    <xdr:row>28</xdr:row>
                    <xdr:rowOff>0</xdr:rowOff>
                  </from>
                  <to>
                    <xdr:col>2</xdr:col>
                    <xdr:colOff>1569720</xdr:colOff>
                    <xdr:row>29</xdr:row>
                    <xdr:rowOff>30480</xdr:rowOff>
                  </to>
                </anchor>
              </controlPr>
            </control>
          </mc:Choice>
        </mc:AlternateContent>
        <mc:AlternateContent xmlns:mc="http://schemas.openxmlformats.org/markup-compatibility/2006">
          <mc:Choice Requires="x14">
            <control shapeId="51202" r:id="rId5" name="Check Box 2">
              <controlPr defaultSize="0" autoFill="0" autoLine="0" autoPict="0">
                <anchor moveWithCells="1">
                  <from>
                    <xdr:col>1</xdr:col>
                    <xdr:colOff>83820</xdr:colOff>
                    <xdr:row>25</xdr:row>
                    <xdr:rowOff>175260</xdr:rowOff>
                  </from>
                  <to>
                    <xdr:col>3</xdr:col>
                    <xdr:colOff>297180</xdr:colOff>
                    <xdr:row>27</xdr:row>
                    <xdr:rowOff>30480</xdr:rowOff>
                  </to>
                </anchor>
              </controlPr>
            </control>
          </mc:Choice>
        </mc:AlternateContent>
        <mc:AlternateContent xmlns:mc="http://schemas.openxmlformats.org/markup-compatibility/2006">
          <mc:Choice Requires="x14">
            <control shapeId="51203" r:id="rId6" name="Check Box 3">
              <controlPr defaultSize="0" autoFill="0" autoLine="0" autoPict="0">
                <anchor moveWithCells="1">
                  <from>
                    <xdr:col>1</xdr:col>
                    <xdr:colOff>83820</xdr:colOff>
                    <xdr:row>27</xdr:row>
                    <xdr:rowOff>30480</xdr:rowOff>
                  </from>
                  <to>
                    <xdr:col>3</xdr:col>
                    <xdr:colOff>297180</xdr:colOff>
                    <xdr:row>28</xdr:row>
                    <xdr:rowOff>0</xdr:rowOff>
                  </to>
                </anchor>
              </controlPr>
            </control>
          </mc:Choice>
        </mc:AlternateContent>
        <mc:AlternateContent xmlns:mc="http://schemas.openxmlformats.org/markup-compatibility/2006">
          <mc:Choice Requires="x14">
            <control shapeId="51204" r:id="rId7" name="Check Box 4">
              <controlPr defaultSize="0" autoFill="0" autoLine="0" autoPict="0">
                <anchor moveWithCells="1">
                  <from>
                    <xdr:col>1</xdr:col>
                    <xdr:colOff>99060</xdr:colOff>
                    <xdr:row>29</xdr:row>
                    <xdr:rowOff>7620</xdr:rowOff>
                  </from>
                  <to>
                    <xdr:col>2</xdr:col>
                    <xdr:colOff>975360</xdr:colOff>
                    <xdr:row>30</xdr:row>
                    <xdr:rowOff>0</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sheetPr>
  <dimension ref="A1:S41"/>
  <sheetViews>
    <sheetView zoomScaleNormal="100" workbookViewId="0">
      <selection sqref="A1:XFD1048576"/>
    </sheetView>
  </sheetViews>
  <sheetFormatPr defaultColWidth="8.88671875" defaultRowHeight="14.4" x14ac:dyDescent="0.3"/>
  <cols>
    <col min="2" max="3" width="27.109375" customWidth="1"/>
    <col min="4" max="4" width="35.109375" customWidth="1"/>
    <col min="5" max="5" width="27.33203125" customWidth="1"/>
    <col min="6" max="6" width="17.44140625" bestFit="1" customWidth="1"/>
    <col min="7" max="7" width="12.6640625" bestFit="1" customWidth="1"/>
    <col min="8" max="8" width="18.33203125" bestFit="1" customWidth="1"/>
    <col min="9" max="9" width="12.33203125" bestFit="1" customWidth="1"/>
    <col min="10" max="10" width="13.33203125" bestFit="1" customWidth="1"/>
    <col min="11" max="11" width="19.109375" bestFit="1" customWidth="1"/>
    <col min="12" max="12" width="10.6640625" bestFit="1" customWidth="1"/>
    <col min="13" max="13" width="10.88671875" bestFit="1" customWidth="1"/>
    <col min="14" max="14" width="5.6640625" bestFit="1" customWidth="1"/>
    <col min="15" max="16" width="5.88671875" bestFit="1" customWidth="1"/>
    <col min="17" max="17" width="11.109375" bestFit="1" customWidth="1"/>
    <col min="18" max="18" width="10.6640625" bestFit="1" customWidth="1"/>
    <col min="19" max="19" width="10.88671875" bestFit="1" customWidth="1"/>
    <col min="21" max="21" width="31.6640625" bestFit="1" customWidth="1"/>
    <col min="22" max="22" width="9.88671875" bestFit="1" customWidth="1"/>
  </cols>
  <sheetData>
    <row r="1" spans="1:11" s="295" customFormat="1" ht="16.2" x14ac:dyDescent="0.3">
      <c r="A1" s="1" t="s">
        <v>33</v>
      </c>
      <c r="C1" s="1"/>
      <c r="D1" s="1"/>
      <c r="E1" s="1"/>
      <c r="F1" s="1"/>
      <c r="G1" s="1"/>
    </row>
    <row r="2" spans="1:11" s="295" customFormat="1" ht="15" x14ac:dyDescent="0.3">
      <c r="A2" s="5"/>
      <c r="C2" s="5"/>
      <c r="D2" s="5"/>
      <c r="E2" s="5"/>
      <c r="F2" s="5"/>
      <c r="G2" s="5"/>
    </row>
    <row r="3" spans="1:11" s="295" customFormat="1" ht="15" x14ac:dyDescent="0.3">
      <c r="A3" s="1" t="s">
        <v>16</v>
      </c>
      <c r="C3" s="297"/>
      <c r="D3" s="297"/>
      <c r="E3" s="297"/>
      <c r="F3" s="297"/>
      <c r="G3" s="5"/>
    </row>
    <row r="4" spans="1:11" s="295" customFormat="1" ht="18" x14ac:dyDescent="0.3">
      <c r="B4" s="298"/>
      <c r="C4" s="298"/>
      <c r="D4" s="298"/>
      <c r="E4" s="298"/>
      <c r="F4" s="298"/>
      <c r="G4" s="2"/>
    </row>
    <row r="5" spans="1:11" s="295" customFormat="1" x14ac:dyDescent="0.3">
      <c r="B5" s="23" t="s">
        <v>40</v>
      </c>
      <c r="C5" s="19">
        <v>1082</v>
      </c>
      <c r="E5" s="23" t="s">
        <v>44</v>
      </c>
      <c r="F5" s="158" t="s">
        <v>237</v>
      </c>
    </row>
    <row r="6" spans="1:11" s="295" customFormat="1" ht="39.6" x14ac:dyDescent="0.3">
      <c r="B6" s="23" t="s">
        <v>41</v>
      </c>
      <c r="C6" s="64" t="s">
        <v>502</v>
      </c>
      <c r="E6" s="23" t="s">
        <v>45</v>
      </c>
      <c r="F6" s="158" t="s">
        <v>305</v>
      </c>
      <c r="H6" s="2"/>
      <c r="I6" s="2"/>
      <c r="J6" s="2"/>
    </row>
    <row r="7" spans="1:11" s="295" customFormat="1" ht="18" x14ac:dyDescent="0.3">
      <c r="B7" s="23" t="s">
        <v>42</v>
      </c>
      <c r="C7" s="19">
        <v>12002</v>
      </c>
      <c r="H7" s="2"/>
      <c r="I7" s="2"/>
      <c r="J7" s="2"/>
    </row>
    <row r="8" spans="1:11" s="295" customFormat="1" ht="18" x14ac:dyDescent="0.3">
      <c r="B8" s="23" t="s">
        <v>43</v>
      </c>
      <c r="C8" s="64" t="s">
        <v>513</v>
      </c>
      <c r="H8" s="2"/>
      <c r="I8" s="2"/>
      <c r="J8" s="2"/>
    </row>
    <row r="9" spans="1:11" s="295" customFormat="1" ht="18" x14ac:dyDescent="0.3">
      <c r="B9" s="5"/>
      <c r="C9" s="5"/>
      <c r="D9" s="5"/>
      <c r="E9" s="5"/>
      <c r="F9" s="2"/>
      <c r="G9" s="2"/>
      <c r="H9" s="2"/>
      <c r="I9" s="2"/>
      <c r="J9" s="2"/>
    </row>
    <row r="10" spans="1:11" s="295" customFormat="1" ht="18" x14ac:dyDescent="0.3">
      <c r="A10" s="1" t="s">
        <v>20</v>
      </c>
      <c r="C10" s="2"/>
      <c r="D10" s="2"/>
      <c r="E10" s="2"/>
      <c r="F10" s="2"/>
      <c r="G10" s="2"/>
      <c r="H10" s="2"/>
      <c r="I10" s="2"/>
      <c r="J10" s="2"/>
    </row>
    <row r="11" spans="1:11" s="295" customFormat="1" ht="18" x14ac:dyDescent="0.3">
      <c r="B11" s="2"/>
      <c r="C11" s="2"/>
      <c r="D11" s="2"/>
      <c r="E11" s="2"/>
      <c r="F11" s="2"/>
      <c r="G11" s="2"/>
      <c r="H11" s="2"/>
      <c r="I11" s="2"/>
      <c r="J11" s="2"/>
    </row>
    <row r="12" spans="1:11" s="295" customFormat="1" ht="53.4" x14ac:dyDescent="0.3">
      <c r="B12" s="23" t="s">
        <v>46</v>
      </c>
      <c r="C12" s="299" t="s">
        <v>47</v>
      </c>
      <c r="D12" s="299" t="s">
        <v>48</v>
      </c>
      <c r="E12" s="299" t="s">
        <v>49</v>
      </c>
      <c r="F12" s="2"/>
      <c r="G12" s="2"/>
      <c r="H12" s="2"/>
      <c r="I12" s="2"/>
      <c r="J12" s="2"/>
    </row>
    <row r="13" spans="1:11" s="295" customFormat="1" ht="132" x14ac:dyDescent="0.3">
      <c r="B13" s="93" t="s">
        <v>14</v>
      </c>
      <c r="C13" s="234" t="s">
        <v>514</v>
      </c>
      <c r="D13" s="21" t="s">
        <v>515</v>
      </c>
      <c r="E13" s="95" t="s">
        <v>516</v>
      </c>
      <c r="F13" s="298"/>
      <c r="G13" s="2"/>
      <c r="H13" s="2"/>
      <c r="I13" s="2"/>
      <c r="J13" s="298"/>
      <c r="K13" s="304"/>
    </row>
    <row r="14" spans="1:11" s="295" customFormat="1" ht="18" x14ac:dyDescent="0.3">
      <c r="B14" s="10"/>
      <c r="C14" s="10"/>
      <c r="D14" s="10"/>
      <c r="E14" s="10"/>
      <c r="F14" s="2"/>
      <c r="G14" s="2"/>
      <c r="H14" s="2"/>
      <c r="I14" s="2"/>
      <c r="J14" s="298"/>
    </row>
    <row r="15" spans="1:11" s="295" customFormat="1" ht="18" x14ac:dyDescent="0.3">
      <c r="A15" s="1" t="s">
        <v>21</v>
      </c>
      <c r="C15" s="2"/>
      <c r="D15" s="2"/>
      <c r="E15" s="2"/>
      <c r="F15" s="2"/>
      <c r="G15" s="2"/>
      <c r="H15" s="2"/>
      <c r="I15" s="2"/>
      <c r="J15" s="298"/>
    </row>
    <row r="16" spans="1:11" s="295" customFormat="1" ht="18" x14ac:dyDescent="0.3">
      <c r="B16" s="10"/>
      <c r="C16" s="2"/>
      <c r="D16" s="2"/>
      <c r="E16" s="2"/>
      <c r="F16" s="2"/>
      <c r="G16" s="2"/>
      <c r="H16" s="2"/>
      <c r="I16" s="2"/>
      <c r="J16" s="298"/>
    </row>
    <row r="17" spans="2:11" s="295" customFormat="1" ht="22.95" customHeight="1" x14ac:dyDescent="0.3">
      <c r="B17" s="468" t="s">
        <v>50</v>
      </c>
      <c r="C17" s="468" t="s">
        <v>51</v>
      </c>
      <c r="D17" s="468" t="s">
        <v>52</v>
      </c>
      <c r="E17" s="468" t="s">
        <v>53</v>
      </c>
      <c r="F17" s="468" t="s">
        <v>54</v>
      </c>
      <c r="G17" s="468"/>
      <c r="H17" s="468"/>
      <c r="I17" s="468"/>
      <c r="J17" s="468"/>
      <c r="K17" s="468" t="s">
        <v>55</v>
      </c>
    </row>
    <row r="18" spans="2:11" s="295" customFormat="1" ht="56.25" customHeight="1" x14ac:dyDescent="0.3">
      <c r="B18" s="468"/>
      <c r="C18" s="468"/>
      <c r="D18" s="468"/>
      <c r="E18" s="468"/>
      <c r="F18" s="281" t="s">
        <v>106</v>
      </c>
      <c r="G18" s="281" t="s">
        <v>107</v>
      </c>
      <c r="H18" s="281" t="s">
        <v>1</v>
      </c>
      <c r="I18" s="281" t="s">
        <v>3</v>
      </c>
      <c r="J18" s="281" t="s">
        <v>102</v>
      </c>
      <c r="K18" s="468"/>
    </row>
    <row r="19" spans="2:11" s="295" customFormat="1" x14ac:dyDescent="0.3">
      <c r="B19" s="21" t="s">
        <v>517</v>
      </c>
      <c r="C19" s="93" t="s">
        <v>261</v>
      </c>
      <c r="D19" s="93" t="s">
        <v>18</v>
      </c>
      <c r="E19" s="21" t="s">
        <v>370</v>
      </c>
      <c r="F19" s="203">
        <f>+'[5]մայրություն հաշվարկ'!H20</f>
        <v>16770</v>
      </c>
      <c r="G19" s="203">
        <v>17530</v>
      </c>
      <c r="H19" s="203">
        <f>+'[5]մայրություն հաշվարկ'!L54</f>
        <v>17180</v>
      </c>
      <c r="I19" s="203">
        <f>+H19</f>
        <v>17180</v>
      </c>
      <c r="J19" s="203">
        <f>+I19</f>
        <v>17180</v>
      </c>
      <c r="K19" s="203"/>
    </row>
    <row r="20" spans="2:11" s="295" customFormat="1" x14ac:dyDescent="0.3">
      <c r="B20" s="21" t="s">
        <v>518</v>
      </c>
      <c r="C20" s="93" t="s">
        <v>261</v>
      </c>
      <c r="D20" s="93" t="s">
        <v>18</v>
      </c>
      <c r="E20" s="21" t="s">
        <v>370</v>
      </c>
      <c r="F20" s="203">
        <f>+'[5]մայրություն հաշվարկ'!H22</f>
        <v>19044</v>
      </c>
      <c r="G20" s="203">
        <v>22588</v>
      </c>
      <c r="H20" s="203">
        <f>+'[5]մայրություն հաշվարկ'!L56</f>
        <v>21385</v>
      </c>
      <c r="I20" s="203">
        <f>+H20</f>
        <v>21385</v>
      </c>
      <c r="J20" s="203">
        <f>+I20</f>
        <v>21385</v>
      </c>
      <c r="K20" s="203"/>
    </row>
    <row r="21" spans="2:11" s="295" customFormat="1" x14ac:dyDescent="0.3">
      <c r="B21" s="21" t="s">
        <v>519</v>
      </c>
      <c r="C21" s="93" t="s">
        <v>403</v>
      </c>
      <c r="D21" s="93" t="s">
        <v>18</v>
      </c>
      <c r="E21" s="21" t="s">
        <v>370</v>
      </c>
      <c r="F21" s="203">
        <f>+'[5]մայրություն հաշվարկ'!H14</f>
        <v>13253659.449999999</v>
      </c>
      <c r="G21" s="203">
        <v>11378803.799999999</v>
      </c>
      <c r="H21" s="203">
        <f>+ROUND(H19*H23*H24/1000,-3)</f>
        <v>15359000</v>
      </c>
      <c r="I21" s="203">
        <f t="shared" ref="I21:J21" si="0">+ROUND(I19*I23*I24/1000,-3)</f>
        <v>16435000</v>
      </c>
      <c r="J21" s="203">
        <f t="shared" si="0"/>
        <v>17258000</v>
      </c>
      <c r="K21" s="203"/>
    </row>
    <row r="22" spans="2:11" s="295" customFormat="1" x14ac:dyDescent="0.3">
      <c r="B22" s="21" t="s">
        <v>520</v>
      </c>
      <c r="C22" s="93" t="s">
        <v>403</v>
      </c>
      <c r="D22" s="93" t="s">
        <v>18</v>
      </c>
      <c r="E22" s="21" t="s">
        <v>370</v>
      </c>
      <c r="F22" s="203">
        <f>+'[5]մայրություն հաշվարկ'!H15</f>
        <v>3124390.8</v>
      </c>
      <c r="G22" s="203">
        <v>5061894.0007999996</v>
      </c>
      <c r="H22" s="203">
        <f>+ROUND(H20*H26*H25/1000,-3)</f>
        <v>3742000</v>
      </c>
      <c r="I22" s="203">
        <f t="shared" ref="I22:J22" si="1">+ROUND(I20*I26*I25/1000,-3)</f>
        <v>3976000</v>
      </c>
      <c r="J22" s="203">
        <f t="shared" si="1"/>
        <v>3976000</v>
      </c>
      <c r="K22" s="203"/>
    </row>
    <row r="23" spans="2:11" s="295" customFormat="1" ht="26.4" x14ac:dyDescent="0.3">
      <c r="B23" s="21" t="s">
        <v>521</v>
      </c>
      <c r="C23" s="93" t="s">
        <v>257</v>
      </c>
      <c r="D23" s="93" t="s">
        <v>18</v>
      </c>
      <c r="E23" s="21" t="s">
        <v>370</v>
      </c>
      <c r="F23" s="203">
        <f>+'[5]մայրություն հաշվարկ'!H16</f>
        <v>6772.6551493481902</v>
      </c>
      <c r="G23" s="203">
        <f>+'[5]մայրություն հաշվարկ'!J16</f>
        <v>4641</v>
      </c>
      <c r="H23" s="203">
        <f>ROUND(F23*H28,0)</f>
        <v>7450</v>
      </c>
      <c r="I23" s="203">
        <f>ROUND(H23*I28,0)</f>
        <v>7972</v>
      </c>
      <c r="J23" s="203">
        <f>ROUND(I23*J28,0)</f>
        <v>8371</v>
      </c>
      <c r="K23" s="203"/>
    </row>
    <row r="24" spans="2:11" s="295" customFormat="1" ht="26.4" x14ac:dyDescent="0.3">
      <c r="B24" s="21" t="s">
        <v>522</v>
      </c>
      <c r="C24" s="93"/>
      <c r="D24" s="93" t="s">
        <v>18</v>
      </c>
      <c r="E24" s="21" t="s">
        <v>370</v>
      </c>
      <c r="F24" s="313">
        <f>+'[5]մայրություն հաշվարկ'!H21</f>
        <v>116.69272510435302</v>
      </c>
      <c r="G24" s="313">
        <f>+'[5]մայրություն հաշվարկ'!J21</f>
        <v>140</v>
      </c>
      <c r="H24" s="313">
        <f>+'[5]մայրություն հաշվարկ'!L55</f>
        <v>120</v>
      </c>
      <c r="I24" s="313">
        <f>+H24</f>
        <v>120</v>
      </c>
      <c r="J24" s="313">
        <f>+I24</f>
        <v>120</v>
      </c>
      <c r="K24" s="203"/>
    </row>
    <row r="25" spans="2:11" s="295" customFormat="1" ht="26.4" x14ac:dyDescent="0.3">
      <c r="B25" s="21" t="s">
        <v>523</v>
      </c>
      <c r="C25" s="93"/>
      <c r="D25" s="93"/>
      <c r="E25" s="21"/>
      <c r="F25" s="313">
        <f>+'[5]մայրություն հաշվարկ'!H17</f>
        <v>1171.8692051489784</v>
      </c>
      <c r="G25" s="313">
        <f>+'[5]մայրություն հաշվարկ'!J51</f>
        <v>1600.69</v>
      </c>
      <c r="H25" s="203">
        <f>ROUND(F25*H29,0)</f>
        <v>1250</v>
      </c>
      <c r="I25" s="203">
        <f>ROUND(H25*I29,0)</f>
        <v>1328</v>
      </c>
      <c r="J25" s="313">
        <f>+I25</f>
        <v>1328</v>
      </c>
      <c r="K25" s="203"/>
    </row>
    <row r="26" spans="2:11" s="295" customFormat="1" ht="26.4" x14ac:dyDescent="0.3">
      <c r="B26" s="21" t="s">
        <v>524</v>
      </c>
      <c r="C26" s="93"/>
      <c r="D26" s="93" t="s">
        <v>18</v>
      </c>
      <c r="E26" s="21" t="s">
        <v>370</v>
      </c>
      <c r="F26" s="203">
        <f>+'[5]մայրություն հաշվարկ'!H23</f>
        <v>140</v>
      </c>
      <c r="G26" s="203">
        <f>+'[5]մայրություն հաշվարկ'!J23</f>
        <v>140</v>
      </c>
      <c r="H26" s="203">
        <f>+'[5]մայրություն հաշվարկ'!L57</f>
        <v>140</v>
      </c>
      <c r="I26" s="313">
        <f>+H26</f>
        <v>140</v>
      </c>
      <c r="J26" s="313">
        <f>+I26</f>
        <v>140</v>
      </c>
      <c r="K26" s="203"/>
    </row>
    <row r="27" spans="2:11" s="295" customFormat="1" ht="26.4" x14ac:dyDescent="0.3">
      <c r="B27" s="21" t="s">
        <v>525</v>
      </c>
      <c r="C27" s="93"/>
      <c r="D27" s="93" t="s">
        <v>18</v>
      </c>
      <c r="E27" s="21" t="s">
        <v>370</v>
      </c>
      <c r="F27" s="203">
        <v>75000</v>
      </c>
      <c r="G27" s="203">
        <f>+'[5]մայրություն հաշվարկ'!G5</f>
        <v>75000</v>
      </c>
      <c r="H27" s="203">
        <f>+'[5]մայրություն հաշվարկ'!H5</f>
        <v>80000</v>
      </c>
      <c r="I27" s="203">
        <v>85000</v>
      </c>
      <c r="J27" s="203">
        <f>+I27</f>
        <v>85000</v>
      </c>
      <c r="K27" s="203"/>
    </row>
    <row r="28" spans="2:11" s="295" customFormat="1" ht="39.6" x14ac:dyDescent="0.3">
      <c r="B28" s="21" t="s">
        <v>526</v>
      </c>
      <c r="C28" s="93" t="s">
        <v>510</v>
      </c>
      <c r="D28" s="93" t="s">
        <v>18</v>
      </c>
      <c r="E28" s="21" t="s">
        <v>370</v>
      </c>
      <c r="F28" s="311">
        <v>1.1459999999999999</v>
      </c>
      <c r="G28" s="311"/>
      <c r="H28" s="311">
        <v>1.1000000000000001</v>
      </c>
      <c r="I28" s="311">
        <v>1.07</v>
      </c>
      <c r="J28" s="311">
        <v>1.05</v>
      </c>
      <c r="K28" s="314" t="s">
        <v>527</v>
      </c>
    </row>
    <row r="29" spans="2:11" s="295" customFormat="1" ht="26.4" x14ac:dyDescent="0.3">
      <c r="B29" s="21" t="s">
        <v>528</v>
      </c>
      <c r="C29" s="93"/>
      <c r="D29" s="93"/>
      <c r="E29" s="21"/>
      <c r="F29" s="311"/>
      <c r="G29" s="311"/>
      <c r="H29" s="311">
        <f>+H27/G27</f>
        <v>1.0666666666666667</v>
      </c>
      <c r="I29" s="311">
        <f t="shared" ref="I29:J29" si="2">+I27/H27</f>
        <v>1.0625</v>
      </c>
      <c r="J29" s="311">
        <f t="shared" si="2"/>
        <v>1</v>
      </c>
      <c r="K29" s="203"/>
    </row>
    <row r="30" spans="2:11" s="295" customFormat="1" x14ac:dyDescent="0.3">
      <c r="B30" s="21" t="s">
        <v>529</v>
      </c>
      <c r="C30" s="93"/>
      <c r="D30" s="93"/>
      <c r="E30" s="21"/>
      <c r="F30" s="311">
        <v>1.056</v>
      </c>
      <c r="G30" s="311"/>
      <c r="H30" s="311"/>
      <c r="I30" s="311"/>
      <c r="J30" s="311"/>
      <c r="K30" s="203"/>
    </row>
    <row r="31" spans="2:11" s="295" customFormat="1" x14ac:dyDescent="0.3">
      <c r="B31" s="22" t="s">
        <v>498</v>
      </c>
      <c r="C31" s="93" t="s">
        <v>403</v>
      </c>
      <c r="D31" s="93"/>
      <c r="E31" s="21"/>
      <c r="F31" s="203">
        <f>+F21+F22</f>
        <v>16378050.25</v>
      </c>
      <c r="G31" s="203">
        <v>16440700</v>
      </c>
      <c r="H31" s="203">
        <f>ROUND(H21+H22,-2)</f>
        <v>19101000</v>
      </c>
      <c r="I31" s="203">
        <f t="shared" ref="I31:J31" si="3">ROUND(I21+I22,-2)</f>
        <v>20411000</v>
      </c>
      <c r="J31" s="203">
        <f t="shared" si="3"/>
        <v>21234000</v>
      </c>
      <c r="K31" s="203"/>
    </row>
    <row r="33" spans="1:19" x14ac:dyDescent="0.3">
      <c r="F33" s="315"/>
      <c r="H33" s="312"/>
    </row>
    <row r="34" spans="1:19" ht="15" x14ac:dyDescent="0.35">
      <c r="A34" s="6" t="s">
        <v>25</v>
      </c>
    </row>
    <row r="36" spans="1:19" ht="35.25" customHeight="1" x14ac:dyDescent="0.3">
      <c r="B36" s="466" t="s">
        <v>56</v>
      </c>
      <c r="C36" s="283" t="s">
        <v>57</v>
      </c>
      <c r="D36" s="283"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283" t="s">
        <v>530</v>
      </c>
      <c r="D37" s="283" t="s">
        <v>8</v>
      </c>
      <c r="E37" s="281" t="s">
        <v>1</v>
      </c>
      <c r="F37" s="281" t="s">
        <v>3</v>
      </c>
      <c r="G37" s="281" t="s">
        <v>102</v>
      </c>
      <c r="H37" s="281" t="s">
        <v>1</v>
      </c>
      <c r="I37" s="281" t="s">
        <v>3</v>
      </c>
      <c r="J37" s="281" t="s">
        <v>102</v>
      </c>
      <c r="K37" s="281" t="s">
        <v>1</v>
      </c>
      <c r="L37" s="281" t="s">
        <v>3</v>
      </c>
      <c r="M37" s="281" t="s">
        <v>102</v>
      </c>
      <c r="N37" s="281" t="s">
        <v>1</v>
      </c>
      <c r="O37" s="281" t="s">
        <v>3</v>
      </c>
      <c r="P37" s="281" t="s">
        <v>102</v>
      </c>
      <c r="Q37" s="282" t="s">
        <v>1</v>
      </c>
      <c r="R37" s="282" t="s">
        <v>3</v>
      </c>
      <c r="S37" s="282" t="s">
        <v>102</v>
      </c>
    </row>
    <row r="38" spans="1:19" x14ac:dyDescent="0.3">
      <c r="B38" s="21" t="s">
        <v>425</v>
      </c>
      <c r="C38" s="305">
        <f>+F31</f>
        <v>16378050.25</v>
      </c>
      <c r="D38" s="305">
        <f>+G31</f>
        <v>16440700</v>
      </c>
      <c r="E38" s="305"/>
      <c r="F38" s="305"/>
      <c r="G38" s="305"/>
      <c r="H38" s="305">
        <f>+H31</f>
        <v>19101000</v>
      </c>
      <c r="I38" s="305">
        <f t="shared" ref="I38:J38" si="4">+I31</f>
        <v>20411000</v>
      </c>
      <c r="J38" s="305">
        <f t="shared" si="4"/>
        <v>21234000</v>
      </c>
      <c r="K38" s="306">
        <f>+H38</f>
        <v>19101000</v>
      </c>
      <c r="L38" s="306">
        <f t="shared" ref="L38:M38" si="5">+I38</f>
        <v>20411000</v>
      </c>
      <c r="M38" s="306">
        <f t="shared" si="5"/>
        <v>21234000</v>
      </c>
      <c r="N38" s="306"/>
      <c r="O38" s="306"/>
      <c r="P38" s="306"/>
      <c r="Q38" s="307">
        <f>+K38</f>
        <v>19101000</v>
      </c>
      <c r="R38" s="307">
        <f t="shared" ref="R38:S38" si="6">+L38</f>
        <v>20411000</v>
      </c>
      <c r="S38" s="307">
        <f t="shared" si="6"/>
        <v>21234000</v>
      </c>
    </row>
    <row r="39" spans="1:19" ht="40.200000000000003" x14ac:dyDescent="0.3">
      <c r="B39" s="17" t="s">
        <v>499</v>
      </c>
      <c r="C39" s="21"/>
      <c r="D39" s="21"/>
      <c r="E39" s="284">
        <f t="shared" ref="E39:J39" si="7">SUM(E38:E38)</f>
        <v>0</v>
      </c>
      <c r="F39" s="284">
        <f t="shared" si="7"/>
        <v>0</v>
      </c>
      <c r="G39" s="284">
        <f t="shared" si="7"/>
        <v>0</v>
      </c>
      <c r="H39" s="308">
        <f t="shared" si="7"/>
        <v>19101000</v>
      </c>
      <c r="I39" s="308">
        <f t="shared" si="7"/>
        <v>20411000</v>
      </c>
      <c r="J39" s="308">
        <f t="shared" si="7"/>
        <v>21234000</v>
      </c>
      <c r="K39" s="308">
        <f>C39+E39+H39</f>
        <v>19101000</v>
      </c>
      <c r="L39" s="308">
        <f>C39+F39+I39</f>
        <v>20411000</v>
      </c>
      <c r="M39" s="308">
        <f>C39+G39+J39</f>
        <v>21234000</v>
      </c>
      <c r="N39" s="283" t="s">
        <v>2</v>
      </c>
      <c r="O39" s="283" t="s">
        <v>2</v>
      </c>
      <c r="P39" s="283" t="s">
        <v>2</v>
      </c>
      <c r="Q39" s="282" t="s">
        <v>2</v>
      </c>
      <c r="R39" s="282" t="s">
        <v>2</v>
      </c>
      <c r="S39" s="282" t="s">
        <v>2</v>
      </c>
    </row>
    <row r="40" spans="1:19" ht="40.200000000000003" x14ac:dyDescent="0.3">
      <c r="B40" s="17" t="s">
        <v>500</v>
      </c>
      <c r="C40" s="21"/>
      <c r="D40" s="21"/>
      <c r="E40" s="284" t="s">
        <v>34</v>
      </c>
      <c r="F40" s="284" t="s">
        <v>34</v>
      </c>
      <c r="G40" s="284" t="s">
        <v>34</v>
      </c>
      <c r="H40" s="308" t="s">
        <v>34</v>
      </c>
      <c r="I40" s="308" t="s">
        <v>34</v>
      </c>
      <c r="J40" s="308" t="s">
        <v>34</v>
      </c>
      <c r="K40" s="308">
        <f>C40</f>
        <v>0</v>
      </c>
      <c r="L40" s="308">
        <f>C40</f>
        <v>0</v>
      </c>
      <c r="M40" s="308">
        <f>C40</f>
        <v>0</v>
      </c>
      <c r="N40" s="283" t="s">
        <v>2</v>
      </c>
      <c r="O40" s="283" t="s">
        <v>2</v>
      </c>
      <c r="P40" s="283" t="s">
        <v>2</v>
      </c>
      <c r="Q40" s="282" t="s">
        <v>2</v>
      </c>
      <c r="R40" s="282" t="s">
        <v>2</v>
      </c>
      <c r="S40" s="282" t="s">
        <v>2</v>
      </c>
    </row>
    <row r="41" spans="1:19" x14ac:dyDescent="0.3">
      <c r="B41" s="17" t="s">
        <v>501</v>
      </c>
      <c r="C41" s="306">
        <f>+C38</f>
        <v>16378050.25</v>
      </c>
      <c r="D41" s="306">
        <f>+D38</f>
        <v>16440700</v>
      </c>
      <c r="E41" s="284">
        <f>E39</f>
        <v>0</v>
      </c>
      <c r="F41" s="284">
        <f t="shared" ref="F41:J41" si="8">F39</f>
        <v>0</v>
      </c>
      <c r="G41" s="284">
        <f t="shared" si="8"/>
        <v>0</v>
      </c>
      <c r="H41" s="308">
        <f t="shared" si="8"/>
        <v>19101000</v>
      </c>
      <c r="I41" s="308">
        <f t="shared" si="8"/>
        <v>20411000</v>
      </c>
      <c r="J41" s="308">
        <f t="shared" si="8"/>
        <v>21234000</v>
      </c>
      <c r="K41" s="308">
        <f>K39+K40</f>
        <v>19101000</v>
      </c>
      <c r="L41" s="308">
        <f t="shared" ref="L41:M41" si="9">L39+L40</f>
        <v>20411000</v>
      </c>
      <c r="M41" s="308">
        <f t="shared" si="9"/>
        <v>21234000</v>
      </c>
      <c r="N41" s="283">
        <f>SUM(N38:N38)</f>
        <v>0</v>
      </c>
      <c r="O41" s="283">
        <f>SUM(O38:O38)</f>
        <v>0</v>
      </c>
      <c r="P41" s="283">
        <f>SUM(P38:P38)</f>
        <v>0</v>
      </c>
      <c r="Q41" s="309">
        <f>K41+N41</f>
        <v>19101000</v>
      </c>
      <c r="R41" s="309">
        <f>L41+O41</f>
        <v>20411000</v>
      </c>
      <c r="S41" s="309">
        <f>M41+P41</f>
        <v>21234000</v>
      </c>
    </row>
  </sheetData>
  <mergeCells count="12">
    <mergeCell ref="Q36:S36"/>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30"/>
    <dataValidation type="list" allowBlank="1" showInputMessage="1" showErrorMessage="1" sqref="D19:D31">
      <formula1>$I$2:$I$3</formula1>
    </dataValidation>
    <dataValidation type="list" allowBlank="1" showInputMessage="1" showErrorMessage="1" sqref="B13">
      <formula1>$H$2:$H$4</formula1>
    </dataValidation>
    <dataValidation type="custom" allowBlank="1" showInputMessage="1" showErrorMessage="1" sqref="N38:P38">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2225" r:id="rId4" name="Check Box 1">
              <controlPr defaultSize="0" autoFill="0" autoLine="0" autoPict="0">
                <anchor moveWithCells="1">
                  <from>
                    <xdr:col>1</xdr:col>
                    <xdr:colOff>83820</xdr:colOff>
                    <xdr:row>28</xdr:row>
                    <xdr:rowOff>0</xdr:rowOff>
                  </from>
                  <to>
                    <xdr:col>2</xdr:col>
                    <xdr:colOff>1569720</xdr:colOff>
                    <xdr:row>29</xdr:row>
                    <xdr:rowOff>30480</xdr:rowOff>
                  </to>
                </anchor>
              </controlPr>
            </control>
          </mc:Choice>
        </mc:AlternateContent>
        <mc:AlternateContent xmlns:mc="http://schemas.openxmlformats.org/markup-compatibility/2006">
          <mc:Choice Requires="x14">
            <control shapeId="52226" r:id="rId5" name="Check Box 2">
              <controlPr defaultSize="0" autoFill="0" autoLine="0" autoPict="0">
                <anchor moveWithCells="1">
                  <from>
                    <xdr:col>1</xdr:col>
                    <xdr:colOff>83820</xdr:colOff>
                    <xdr:row>25</xdr:row>
                    <xdr:rowOff>175260</xdr:rowOff>
                  </from>
                  <to>
                    <xdr:col>3</xdr:col>
                    <xdr:colOff>518160</xdr:colOff>
                    <xdr:row>27</xdr:row>
                    <xdr:rowOff>30480</xdr:rowOff>
                  </to>
                </anchor>
              </controlPr>
            </control>
          </mc:Choice>
        </mc:AlternateContent>
        <mc:AlternateContent xmlns:mc="http://schemas.openxmlformats.org/markup-compatibility/2006">
          <mc:Choice Requires="x14">
            <control shapeId="52227" r:id="rId6" name="Check Box 3">
              <controlPr defaultSize="0" autoFill="0" autoLine="0" autoPict="0">
                <anchor moveWithCells="1">
                  <from>
                    <xdr:col>1</xdr:col>
                    <xdr:colOff>83820</xdr:colOff>
                    <xdr:row>27</xdr:row>
                    <xdr:rowOff>30480</xdr:rowOff>
                  </from>
                  <to>
                    <xdr:col>3</xdr:col>
                    <xdr:colOff>518160</xdr:colOff>
                    <xdr:row>28</xdr:row>
                    <xdr:rowOff>0</xdr:rowOff>
                  </to>
                </anchor>
              </controlPr>
            </control>
          </mc:Choice>
        </mc:AlternateContent>
        <mc:AlternateContent xmlns:mc="http://schemas.openxmlformats.org/markup-compatibility/2006">
          <mc:Choice Requires="x14">
            <control shapeId="52228" r:id="rId7" name="Check Box 4">
              <controlPr defaultSize="0" autoFill="0" autoLine="0" autoPict="0">
                <anchor moveWithCells="1">
                  <from>
                    <xdr:col>1</xdr:col>
                    <xdr:colOff>99060</xdr:colOff>
                    <xdr:row>29</xdr:row>
                    <xdr:rowOff>7620</xdr:rowOff>
                  </from>
                  <to>
                    <xdr:col>2</xdr:col>
                    <xdr:colOff>975360</xdr:colOff>
                    <xdr:row>30</xdr:row>
                    <xdr:rowOff>0</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sheetPr>
  <dimension ref="A1:W42"/>
  <sheetViews>
    <sheetView topLeftCell="A22" zoomScaleNormal="100" workbookViewId="0">
      <selection sqref="A1:XFD1048576"/>
    </sheetView>
  </sheetViews>
  <sheetFormatPr defaultColWidth="9.109375" defaultRowHeight="15" x14ac:dyDescent="0.35"/>
  <cols>
    <col min="1" max="1" width="6" style="7" customWidth="1"/>
    <col min="2" max="2" width="33.109375" style="7" customWidth="1"/>
    <col min="3" max="3" width="29.5546875" style="7" customWidth="1"/>
    <col min="4" max="4" width="31.5546875" style="7" customWidth="1"/>
    <col min="5" max="5" width="40.33203125" style="7" customWidth="1"/>
    <col min="6" max="6" width="28.44140625" style="7" customWidth="1"/>
    <col min="7" max="7" width="22.33203125" style="7" customWidth="1"/>
    <col min="8" max="10" width="24.5546875" style="7" customWidth="1"/>
    <col min="11" max="11" width="31.109375" style="7" customWidth="1"/>
    <col min="12" max="12" width="12" style="7" bestFit="1" customWidth="1"/>
    <col min="13" max="13" width="11.6640625" style="7" customWidth="1"/>
    <col min="14" max="14" width="9.5546875" style="7" customWidth="1"/>
    <col min="15" max="15" width="8.109375" style="7" customWidth="1"/>
    <col min="16" max="16" width="8" style="7" customWidth="1"/>
    <col min="17" max="19" width="11.6640625" style="7" customWidth="1"/>
    <col min="20" max="20" width="9.109375" style="7"/>
    <col min="21" max="23" width="9.109375" style="7" hidden="1" customWidth="1"/>
    <col min="24" max="16384" width="9.109375" style="7"/>
  </cols>
  <sheetData>
    <row r="1" spans="1:23" s="5" customFormat="1" ht="16.2" x14ac:dyDescent="0.35">
      <c r="A1" s="1" t="s">
        <v>33</v>
      </c>
      <c r="B1"/>
      <c r="C1" s="1"/>
      <c r="D1" s="1"/>
      <c r="E1" s="1"/>
      <c r="F1" s="1"/>
      <c r="G1" s="1"/>
      <c r="H1" s="1"/>
      <c r="I1" s="1"/>
      <c r="J1" s="1"/>
      <c r="K1" s="7"/>
      <c r="L1" s="7"/>
      <c r="M1" s="7"/>
      <c r="N1" s="7"/>
      <c r="O1" s="7"/>
      <c r="P1" s="381"/>
      <c r="Q1" s="381"/>
      <c r="R1" s="381"/>
      <c r="S1" s="7"/>
      <c r="U1" s="7" t="s">
        <v>11</v>
      </c>
      <c r="V1" s="5" t="s">
        <v>12</v>
      </c>
      <c r="W1" s="5" t="s">
        <v>13</v>
      </c>
    </row>
    <row r="2" spans="1:23" x14ac:dyDescent="0.35">
      <c r="A2" s="5"/>
      <c r="B2"/>
      <c r="C2" s="5"/>
      <c r="D2" s="5"/>
      <c r="E2" s="5"/>
      <c r="F2" s="5"/>
      <c r="G2" s="5"/>
      <c r="H2" s="5"/>
      <c r="I2" s="5"/>
      <c r="J2" s="5"/>
      <c r="P2" s="381"/>
      <c r="Q2" s="381"/>
      <c r="R2" s="381"/>
      <c r="T2" s="6"/>
      <c r="U2" s="7" t="s">
        <v>14</v>
      </c>
      <c r="V2" s="7" t="s">
        <v>15</v>
      </c>
    </row>
    <row r="3" spans="1:23" ht="15.75" customHeight="1" x14ac:dyDescent="0.35">
      <c r="A3" s="6" t="s">
        <v>16</v>
      </c>
      <c r="B3"/>
      <c r="G3" s="5"/>
      <c r="H3" s="5"/>
      <c r="I3" s="5"/>
      <c r="J3" s="5"/>
      <c r="P3" s="381"/>
      <c r="Q3" s="381"/>
      <c r="R3" s="381"/>
      <c r="U3" s="7" t="s">
        <v>17</v>
      </c>
      <c r="V3" s="7" t="s">
        <v>18</v>
      </c>
    </row>
    <row r="4" spans="1:23" s="382" customFormat="1" ht="15.75" customHeight="1" x14ac:dyDescent="0.35">
      <c r="A4"/>
      <c r="B4" s="8"/>
      <c r="C4" s="8"/>
      <c r="D4" s="8"/>
      <c r="E4" s="8"/>
      <c r="F4" s="8"/>
      <c r="G4" s="2"/>
      <c r="H4" s="2"/>
      <c r="I4" s="2"/>
      <c r="J4" s="2"/>
      <c r="K4" s="7"/>
      <c r="L4" s="7"/>
      <c r="M4" s="7"/>
      <c r="N4" s="7"/>
      <c r="O4" s="7"/>
      <c r="P4" s="381"/>
      <c r="Q4" s="381"/>
      <c r="R4" s="7"/>
      <c r="S4" s="7"/>
      <c r="T4" s="7"/>
      <c r="U4" s="382" t="s">
        <v>683</v>
      </c>
      <c r="V4" s="383"/>
      <c r="W4" s="7"/>
    </row>
    <row r="5" spans="1:23" s="382" customFormat="1" ht="18.75" customHeight="1" x14ac:dyDescent="0.35">
      <c r="A5"/>
      <c r="B5" s="23" t="s">
        <v>683</v>
      </c>
      <c r="C5" s="384">
        <v>1082</v>
      </c>
      <c r="D5"/>
      <c r="E5" s="23" t="s">
        <v>684</v>
      </c>
      <c r="F5" s="19">
        <v>2005</v>
      </c>
      <c r="G5"/>
      <c r="H5" s="2"/>
      <c r="I5" s="2"/>
      <c r="J5" s="2"/>
      <c r="K5" s="7"/>
      <c r="L5" s="7"/>
      <c r="M5" s="7"/>
      <c r="N5" s="7"/>
      <c r="O5" s="7"/>
      <c r="P5" s="7"/>
      <c r="Q5" s="7"/>
      <c r="R5" s="7"/>
      <c r="S5" s="7"/>
      <c r="T5" s="7"/>
      <c r="V5" s="383"/>
      <c r="W5" s="7"/>
    </row>
    <row r="6" spans="1:23" ht="40.5" customHeight="1" x14ac:dyDescent="0.35">
      <c r="A6"/>
      <c r="B6" s="23" t="s">
        <v>685</v>
      </c>
      <c r="C6" s="384" t="s">
        <v>686</v>
      </c>
      <c r="D6"/>
      <c r="E6" s="23" t="s">
        <v>687</v>
      </c>
      <c r="F6" s="19" t="s">
        <v>216</v>
      </c>
      <c r="G6"/>
      <c r="H6" s="2"/>
      <c r="I6" s="2"/>
      <c r="J6" s="2"/>
      <c r="U6" s="382"/>
      <c r="V6" s="383"/>
    </row>
    <row r="7" spans="1:23" ht="18" customHeight="1" x14ac:dyDescent="0.35">
      <c r="A7"/>
      <c r="B7" s="23" t="s">
        <v>688</v>
      </c>
      <c r="C7" s="384">
        <v>12003</v>
      </c>
      <c r="D7"/>
      <c r="E7"/>
      <c r="F7"/>
      <c r="G7"/>
      <c r="H7" s="2"/>
      <c r="I7" s="2"/>
      <c r="J7" s="2"/>
      <c r="U7" s="382"/>
      <c r="V7" s="383"/>
    </row>
    <row r="8" spans="1:23" s="5" customFormat="1" ht="105.6" x14ac:dyDescent="0.35">
      <c r="A8"/>
      <c r="B8" s="23" t="s">
        <v>689</v>
      </c>
      <c r="C8" s="384" t="s">
        <v>690</v>
      </c>
      <c r="D8"/>
      <c r="E8"/>
      <c r="F8"/>
      <c r="G8"/>
      <c r="H8" s="2"/>
      <c r="I8" s="2"/>
      <c r="J8" s="2"/>
      <c r="K8" s="7"/>
      <c r="L8" s="7"/>
      <c r="M8" s="7"/>
      <c r="N8" s="7"/>
      <c r="O8" s="7"/>
      <c r="P8" s="7"/>
      <c r="Q8" s="7"/>
      <c r="R8" s="7"/>
      <c r="S8" s="7"/>
      <c r="T8" s="7"/>
    </row>
    <row r="9" spans="1:23" s="5" customFormat="1" ht="18" x14ac:dyDescent="0.35">
      <c r="A9"/>
      <c r="F9" s="2"/>
      <c r="G9" s="2"/>
      <c r="H9" s="2"/>
      <c r="I9" s="2"/>
      <c r="J9" s="2"/>
      <c r="K9" s="7"/>
      <c r="L9" s="7"/>
      <c r="M9" s="7"/>
      <c r="N9" s="7"/>
      <c r="O9" s="7"/>
      <c r="P9" s="7"/>
      <c r="Q9" s="7"/>
      <c r="R9" s="7"/>
      <c r="S9" s="7"/>
      <c r="T9" s="6"/>
      <c r="U9" s="7"/>
    </row>
    <row r="10" spans="1:23" s="5" customFormat="1" ht="15.75" customHeight="1" x14ac:dyDescent="0.35">
      <c r="A10" s="6" t="s">
        <v>20</v>
      </c>
      <c r="B10"/>
      <c r="C10" s="2"/>
      <c r="D10" s="2"/>
      <c r="E10" s="2"/>
      <c r="F10" s="2"/>
      <c r="G10" s="2"/>
      <c r="H10" s="2"/>
      <c r="I10" s="2"/>
      <c r="J10" s="2"/>
      <c r="K10" s="7"/>
      <c r="L10" s="7"/>
      <c r="M10" s="7"/>
      <c r="N10" s="7"/>
      <c r="O10" s="7"/>
      <c r="P10" s="7"/>
      <c r="Q10" s="7"/>
      <c r="R10" s="7"/>
      <c r="S10" s="7"/>
      <c r="T10" s="7"/>
    </row>
    <row r="11" spans="1:23" s="386" customFormat="1" ht="18" x14ac:dyDescent="0.35">
      <c r="A11"/>
      <c r="B11" s="2"/>
      <c r="C11" s="2"/>
      <c r="D11" s="2"/>
      <c r="E11" s="2"/>
      <c r="F11" s="2"/>
      <c r="G11" s="2"/>
      <c r="H11" s="2"/>
      <c r="I11" s="2"/>
      <c r="J11" s="2"/>
      <c r="K11" s="7"/>
      <c r="L11" s="7"/>
      <c r="M11" s="7"/>
      <c r="N11" s="7"/>
      <c r="O11" s="7"/>
      <c r="P11" s="7"/>
      <c r="Q11" s="7"/>
      <c r="R11" s="7"/>
      <c r="S11" s="7"/>
      <c r="T11" s="7"/>
      <c r="U11" s="385"/>
    </row>
    <row r="12" spans="1:23" s="124" customFormat="1" ht="55.8" x14ac:dyDescent="0.35">
      <c r="A12"/>
      <c r="B12" s="9" t="s">
        <v>691</v>
      </c>
      <c r="C12" s="29" t="s">
        <v>692</v>
      </c>
      <c r="D12" s="29" t="s">
        <v>693</v>
      </c>
      <c r="E12" s="29" t="s">
        <v>694</v>
      </c>
      <c r="F12" s="2"/>
      <c r="G12" s="2"/>
      <c r="H12" s="2"/>
      <c r="I12" s="2"/>
      <c r="J12" s="2"/>
      <c r="K12" s="7"/>
      <c r="L12" s="7"/>
      <c r="M12" s="7"/>
      <c r="N12" s="7"/>
      <c r="O12" s="7"/>
      <c r="P12" s="7"/>
      <c r="Q12" s="7"/>
      <c r="R12" s="7"/>
      <c r="S12" s="7"/>
      <c r="T12" s="7"/>
      <c r="U12" s="387"/>
    </row>
    <row r="13" spans="1:23" s="388" customFormat="1" ht="93" x14ac:dyDescent="0.35">
      <c r="A13"/>
      <c r="B13" s="123" t="s">
        <v>14</v>
      </c>
      <c r="C13" s="123" t="s">
        <v>266</v>
      </c>
      <c r="D13" s="123" t="s">
        <v>267</v>
      </c>
      <c r="E13" s="123" t="s">
        <v>262</v>
      </c>
      <c r="F13" s="8"/>
      <c r="G13" s="2"/>
      <c r="H13" s="2"/>
      <c r="I13" s="2"/>
      <c r="J13" s="8"/>
      <c r="K13" s="7"/>
      <c r="L13" s="7"/>
      <c r="M13" s="7"/>
      <c r="N13" s="7"/>
      <c r="O13" s="7"/>
      <c r="P13" s="7"/>
      <c r="Q13" s="7"/>
      <c r="R13" s="7"/>
      <c r="S13" s="7"/>
      <c r="T13" s="7"/>
    </row>
    <row r="14" spans="1:23" s="5" customFormat="1" ht="18" x14ac:dyDescent="0.35">
      <c r="A14"/>
      <c r="B14" s="10"/>
      <c r="C14" s="10"/>
      <c r="D14" s="10"/>
      <c r="E14" s="10"/>
      <c r="F14" s="2"/>
      <c r="G14" s="2"/>
      <c r="H14" s="2"/>
      <c r="I14" s="2"/>
      <c r="J14" s="8"/>
      <c r="K14" s="7"/>
      <c r="L14" s="7"/>
      <c r="M14" s="7"/>
      <c r="N14" s="7"/>
      <c r="O14" s="7"/>
      <c r="P14" s="7"/>
      <c r="Q14" s="7"/>
      <c r="R14" s="7"/>
      <c r="S14" s="7"/>
      <c r="T14" s="6"/>
      <c r="U14" s="7"/>
    </row>
    <row r="15" spans="1:23" s="5" customFormat="1" ht="18" x14ac:dyDescent="0.35">
      <c r="A15" s="6" t="s">
        <v>21</v>
      </c>
      <c r="B15"/>
      <c r="C15" s="2"/>
      <c r="D15" s="2"/>
      <c r="E15" s="2"/>
      <c r="F15" s="2"/>
      <c r="G15" s="2"/>
      <c r="H15" s="2"/>
      <c r="I15" s="2"/>
      <c r="J15" s="8"/>
      <c r="K15" s="7"/>
      <c r="L15" s="7"/>
      <c r="M15" s="7"/>
      <c r="N15" s="7"/>
      <c r="O15" s="7"/>
      <c r="P15" s="7"/>
      <c r="Q15" s="7"/>
      <c r="R15" s="7"/>
      <c r="S15" s="7"/>
      <c r="T15" s="7"/>
      <c r="U15" s="388"/>
    </row>
    <row r="16" spans="1:23" ht="18" x14ac:dyDescent="0.35">
      <c r="A16"/>
      <c r="B16" s="10"/>
      <c r="C16" s="2"/>
      <c r="D16" s="2"/>
      <c r="E16" s="2"/>
      <c r="F16" s="2"/>
      <c r="G16" s="2"/>
      <c r="H16" s="2"/>
      <c r="I16" s="2"/>
      <c r="J16" s="8"/>
    </row>
    <row r="17" spans="1:11" ht="15" customHeight="1" x14ac:dyDescent="0.35">
      <c r="A17"/>
      <c r="B17" s="469" t="s">
        <v>695</v>
      </c>
      <c r="C17" s="469" t="s">
        <v>696</v>
      </c>
      <c r="D17" s="469" t="s">
        <v>697</v>
      </c>
      <c r="E17" s="469" t="s">
        <v>698</v>
      </c>
      <c r="F17" s="468" t="s">
        <v>699</v>
      </c>
      <c r="G17" s="468"/>
      <c r="H17" s="468"/>
      <c r="I17" s="468"/>
      <c r="J17" s="468"/>
      <c r="K17" s="501" t="s">
        <v>700</v>
      </c>
    </row>
    <row r="18" spans="1:11" x14ac:dyDescent="0.35">
      <c r="A18"/>
      <c r="B18" s="469"/>
      <c r="C18" s="469"/>
      <c r="D18" s="469"/>
      <c r="E18" s="469"/>
      <c r="F18" s="281" t="s">
        <v>106</v>
      </c>
      <c r="G18" s="281" t="s">
        <v>701</v>
      </c>
      <c r="H18" s="281" t="s">
        <v>1</v>
      </c>
      <c r="I18" s="281" t="s">
        <v>3</v>
      </c>
      <c r="J18" s="281" t="s">
        <v>102</v>
      </c>
      <c r="K18" s="501"/>
    </row>
    <row r="19" spans="1:11" ht="107.25" customHeight="1" x14ac:dyDescent="0.35">
      <c r="A19"/>
      <c r="B19" s="123" t="s">
        <v>260</v>
      </c>
      <c r="C19" s="123" t="s">
        <v>261</v>
      </c>
      <c r="D19" s="123" t="s">
        <v>18</v>
      </c>
      <c r="E19" s="123" t="s">
        <v>262</v>
      </c>
      <c r="F19" s="123">
        <v>259</v>
      </c>
      <c r="G19" s="389">
        <v>499</v>
      </c>
      <c r="H19" s="123">
        <v>292</v>
      </c>
      <c r="I19" s="123">
        <v>292</v>
      </c>
      <c r="J19" s="123">
        <v>292</v>
      </c>
      <c r="K19" s="124" t="s">
        <v>263</v>
      </c>
    </row>
    <row r="20" spans="1:11" ht="210" x14ac:dyDescent="0.35">
      <c r="A20"/>
      <c r="B20" s="123" t="s">
        <v>264</v>
      </c>
      <c r="C20" s="123" t="s">
        <v>257</v>
      </c>
      <c r="D20" s="123" t="s">
        <v>15</v>
      </c>
      <c r="E20" s="123" t="s">
        <v>262</v>
      </c>
      <c r="F20" s="125">
        <v>225640.76</v>
      </c>
      <c r="G20" s="125">
        <v>231326.2</v>
      </c>
      <c r="H20" s="126">
        <v>170910.37</v>
      </c>
      <c r="I20" s="126">
        <v>135518.54500000001</v>
      </c>
      <c r="J20" s="126">
        <v>135518.54500000001</v>
      </c>
      <c r="K20" s="124" t="s">
        <v>265</v>
      </c>
    </row>
    <row r="21" spans="1:11" ht="18" x14ac:dyDescent="0.35">
      <c r="A21"/>
      <c r="B21" s="2"/>
      <c r="C21" s="2"/>
      <c r="D21" s="2"/>
      <c r="E21" s="2"/>
      <c r="F21" s="2"/>
      <c r="G21" s="2"/>
      <c r="H21" s="2"/>
      <c r="I21" s="2"/>
      <c r="J21" s="2"/>
    </row>
    <row r="22" spans="1:11" ht="16.2" x14ac:dyDescent="0.35">
      <c r="A22" s="11" t="s">
        <v>22</v>
      </c>
      <c r="B22"/>
      <c r="C22" s="12"/>
      <c r="D22" s="12"/>
      <c r="E22" s="12"/>
      <c r="F22" s="12"/>
      <c r="G22" s="12"/>
      <c r="H22" s="113"/>
      <c r="I22" s="113"/>
      <c r="J22" s="113"/>
    </row>
    <row r="23" spans="1:11" x14ac:dyDescent="0.35">
      <c r="A23" s="13"/>
      <c r="B23"/>
      <c r="C23" s="14"/>
      <c r="D23" s="14"/>
      <c r="E23" s="14"/>
      <c r="F23" s="390"/>
      <c r="G23" s="390"/>
      <c r="H23" s="390"/>
      <c r="I23" s="14"/>
      <c r="J23" s="14"/>
    </row>
    <row r="24" spans="1:11" ht="16.2" x14ac:dyDescent="0.35">
      <c r="A24" s="15" t="s">
        <v>702</v>
      </c>
      <c r="B24"/>
      <c r="C24" s="16"/>
      <c r="D24" s="16"/>
      <c r="E24" s="12"/>
      <c r="F24" s="12"/>
      <c r="G24" s="12"/>
      <c r="H24" s="12"/>
      <c r="I24" s="12"/>
      <c r="J24" s="12"/>
    </row>
    <row r="25" spans="1:11" x14ac:dyDescent="0.35">
      <c r="A25"/>
      <c r="B25" s="16"/>
      <c r="C25" s="16"/>
      <c r="D25" s="16"/>
      <c r="E25" s="12"/>
      <c r="F25" s="12"/>
      <c r="G25" s="12"/>
      <c r="H25" s="12"/>
      <c r="I25" s="12"/>
      <c r="J25" s="12"/>
    </row>
    <row r="26" spans="1:11" x14ac:dyDescent="0.35">
      <c r="A26"/>
      <c r="B26" s="16"/>
      <c r="C26" s="16"/>
      <c r="D26" s="16"/>
      <c r="E26" s="12"/>
      <c r="F26" s="12"/>
      <c r="G26" s="12"/>
      <c r="H26" s="12"/>
      <c r="I26" s="12"/>
      <c r="J26" s="12"/>
    </row>
    <row r="27" spans="1:11" x14ac:dyDescent="0.35">
      <c r="A27"/>
      <c r="B27" s="16"/>
      <c r="C27" s="16"/>
      <c r="D27" s="16"/>
      <c r="E27" s="12"/>
      <c r="F27" s="12"/>
      <c r="G27" s="12"/>
      <c r="H27" s="12"/>
      <c r="I27" s="12"/>
      <c r="J27" s="12"/>
    </row>
    <row r="28" spans="1:11" x14ac:dyDescent="0.35">
      <c r="A28"/>
      <c r="B28" s="16"/>
      <c r="C28" s="16"/>
      <c r="D28" s="16"/>
      <c r="E28" s="12"/>
      <c r="F28" s="12"/>
      <c r="G28" s="12"/>
      <c r="H28" s="12"/>
      <c r="I28" s="12"/>
      <c r="J28" s="12"/>
    </row>
    <row r="29" spans="1:11" ht="16.2" x14ac:dyDescent="0.35">
      <c r="A29" s="15" t="s">
        <v>703</v>
      </c>
      <c r="B29"/>
      <c r="C29"/>
      <c r="D29"/>
      <c r="E29" s="12"/>
      <c r="F29" s="12"/>
      <c r="G29" s="12"/>
      <c r="H29" s="12"/>
      <c r="I29" s="12"/>
      <c r="J29" s="12"/>
    </row>
    <row r="30" spans="1:11" ht="62.25" customHeight="1" x14ac:dyDescent="0.35">
      <c r="A30"/>
      <c r="B30" s="463"/>
      <c r="C30" s="464"/>
      <c r="D30" s="464"/>
      <c r="E30" s="465"/>
      <c r="F30" s="12"/>
      <c r="G30" s="12"/>
      <c r="H30" s="12"/>
      <c r="I30" s="12"/>
      <c r="J30" s="12"/>
    </row>
    <row r="31" spans="1:11" ht="18" x14ac:dyDescent="0.35">
      <c r="A31"/>
      <c r="B31" s="2"/>
      <c r="C31" s="2"/>
      <c r="D31" s="2"/>
      <c r="E31" s="12"/>
      <c r="F31" s="12"/>
      <c r="G31" s="12"/>
      <c r="H31" s="12"/>
      <c r="I31" s="12"/>
      <c r="J31" s="12"/>
    </row>
    <row r="32" spans="1:11" x14ac:dyDescent="0.35">
      <c r="A32" s="6" t="s">
        <v>25</v>
      </c>
    </row>
    <row r="34" spans="2:19" ht="43.5" customHeight="1" x14ac:dyDescent="0.35">
      <c r="B34" s="502" t="s">
        <v>704</v>
      </c>
      <c r="C34" s="391" t="s">
        <v>705</v>
      </c>
      <c r="D34" s="391" t="s">
        <v>706</v>
      </c>
      <c r="E34" s="499" t="s">
        <v>707</v>
      </c>
      <c r="F34" s="499"/>
      <c r="G34" s="499"/>
      <c r="H34" s="499" t="s">
        <v>708</v>
      </c>
      <c r="I34" s="499"/>
      <c r="J34" s="499"/>
      <c r="K34" s="499" t="s">
        <v>709</v>
      </c>
      <c r="L34" s="499"/>
      <c r="M34" s="499"/>
      <c r="N34" s="499" t="s">
        <v>710</v>
      </c>
      <c r="O34" s="499"/>
      <c r="P34" s="499"/>
      <c r="Q34" s="500" t="s">
        <v>711</v>
      </c>
      <c r="R34" s="500"/>
      <c r="S34" s="500"/>
    </row>
    <row r="35" spans="2:19" ht="30" customHeight="1" x14ac:dyDescent="0.35">
      <c r="B35" s="502"/>
      <c r="C35" s="391" t="s">
        <v>8</v>
      </c>
      <c r="D35" s="391" t="s">
        <v>0</v>
      </c>
      <c r="E35" s="392" t="s">
        <v>1</v>
      </c>
      <c r="F35" s="392" t="s">
        <v>3</v>
      </c>
      <c r="G35" s="392" t="s">
        <v>102</v>
      </c>
      <c r="H35" s="392" t="s">
        <v>1</v>
      </c>
      <c r="I35" s="392" t="s">
        <v>3</v>
      </c>
      <c r="J35" s="392" t="s">
        <v>102</v>
      </c>
      <c r="K35" s="392" t="s">
        <v>10</v>
      </c>
      <c r="L35" s="392" t="s">
        <v>9</v>
      </c>
      <c r="M35" s="392" t="s">
        <v>103</v>
      </c>
      <c r="N35" s="392" t="s">
        <v>10</v>
      </c>
      <c r="O35" s="392" t="s">
        <v>9</v>
      </c>
      <c r="P35" s="392">
        <v>2027</v>
      </c>
      <c r="Q35" s="393" t="s">
        <v>1</v>
      </c>
      <c r="R35" s="393" t="s">
        <v>3</v>
      </c>
      <c r="S35" s="393" t="s">
        <v>102</v>
      </c>
    </row>
    <row r="36" spans="2:19" ht="15.6" x14ac:dyDescent="0.35">
      <c r="B36" s="21" t="s">
        <v>268</v>
      </c>
      <c r="C36" s="125">
        <v>225640.76</v>
      </c>
      <c r="D36" s="125">
        <v>231326.2</v>
      </c>
      <c r="E36" s="394">
        <v>-54730.390000000014</v>
      </c>
      <c r="F36" s="394">
        <v>-90122.214999999997</v>
      </c>
      <c r="G36" s="394">
        <v>-90122.214999999997</v>
      </c>
      <c r="H36" s="395"/>
      <c r="I36" s="395"/>
      <c r="J36" s="395"/>
      <c r="K36" s="375">
        <f>C36+E36+H36</f>
        <v>170910.37</v>
      </c>
      <c r="L36" s="375">
        <f>C36+F36+I36</f>
        <v>135518.54500000001</v>
      </c>
      <c r="M36" s="375">
        <f>C36+G36+J36</f>
        <v>135518.54500000001</v>
      </c>
      <c r="N36" s="395"/>
      <c r="O36" s="395"/>
      <c r="P36" s="395"/>
      <c r="Q36" s="396">
        <f>K36+N36</f>
        <v>170910.37</v>
      </c>
      <c r="R36" s="396">
        <f>L36+O36</f>
        <v>135518.54500000001</v>
      </c>
      <c r="S36" s="396">
        <f>M36+P36</f>
        <v>135518.54500000001</v>
      </c>
    </row>
    <row r="37" spans="2:19" ht="15.6" x14ac:dyDescent="0.35">
      <c r="B37" s="132"/>
      <c r="C37" s="397"/>
      <c r="D37" s="397"/>
      <c r="E37" s="395"/>
      <c r="F37" s="395"/>
      <c r="G37" s="395"/>
      <c r="H37" s="395"/>
      <c r="I37" s="395"/>
      <c r="J37" s="395"/>
      <c r="K37" s="375">
        <f t="shared" ref="K37:K40" si="0">C37+E37+H37</f>
        <v>0</v>
      </c>
      <c r="L37" s="375">
        <f t="shared" ref="L37:L40" si="1">C37+F37+I37</f>
        <v>0</v>
      </c>
      <c r="M37" s="375">
        <f t="shared" ref="M37:M40" si="2">C37+G37+J37</f>
        <v>0</v>
      </c>
      <c r="N37" s="395"/>
      <c r="O37" s="395"/>
      <c r="P37" s="395"/>
      <c r="Q37" s="396">
        <f t="shared" ref="Q37:S37" si="3">K37+N37</f>
        <v>0</v>
      </c>
      <c r="R37" s="396">
        <f t="shared" si="3"/>
        <v>0</v>
      </c>
      <c r="S37" s="396">
        <f t="shared" si="3"/>
        <v>0</v>
      </c>
    </row>
    <row r="38" spans="2:19" ht="31.2" x14ac:dyDescent="0.35">
      <c r="B38" s="398" t="s">
        <v>712</v>
      </c>
      <c r="C38" s="394">
        <v>225640.76</v>
      </c>
      <c r="D38" s="397"/>
      <c r="E38" s="392">
        <f t="shared" ref="E38:I38" si="4">SUM(E36:E37)</f>
        <v>-54730.390000000014</v>
      </c>
      <c r="F38" s="392">
        <f t="shared" si="4"/>
        <v>-90122.214999999997</v>
      </c>
      <c r="G38" s="392">
        <f t="shared" si="4"/>
        <v>-90122.214999999997</v>
      </c>
      <c r="H38" s="392">
        <f t="shared" si="4"/>
        <v>0</v>
      </c>
      <c r="I38" s="392">
        <f t="shared" si="4"/>
        <v>0</v>
      </c>
      <c r="J38" s="392">
        <f>SUM(J36:J37)</f>
        <v>0</v>
      </c>
      <c r="K38" s="375">
        <f t="shared" si="0"/>
        <v>170910.37</v>
      </c>
      <c r="L38" s="375">
        <f t="shared" si="1"/>
        <v>135518.54500000001</v>
      </c>
      <c r="M38" s="375">
        <f t="shared" si="2"/>
        <v>135518.54500000001</v>
      </c>
      <c r="N38" s="391" t="s">
        <v>2</v>
      </c>
      <c r="O38" s="391" t="s">
        <v>2</v>
      </c>
      <c r="P38" s="391" t="s">
        <v>2</v>
      </c>
      <c r="Q38" s="396" t="s">
        <v>2</v>
      </c>
      <c r="R38" s="396" t="s">
        <v>2</v>
      </c>
      <c r="S38" s="396" t="s">
        <v>2</v>
      </c>
    </row>
    <row r="39" spans="2:19" ht="51.75" customHeight="1" x14ac:dyDescent="0.35">
      <c r="B39" s="398" t="s">
        <v>713</v>
      </c>
      <c r="C39" s="132"/>
      <c r="D39" s="132"/>
      <c r="E39" s="392" t="s">
        <v>34</v>
      </c>
      <c r="F39" s="392" t="s">
        <v>34</v>
      </c>
      <c r="G39" s="392" t="s">
        <v>34</v>
      </c>
      <c r="H39" s="392" t="s">
        <v>34</v>
      </c>
      <c r="I39" s="392" t="s">
        <v>34</v>
      </c>
      <c r="J39" s="392" t="s">
        <v>34</v>
      </c>
      <c r="K39" s="391" t="s">
        <v>2</v>
      </c>
      <c r="L39" s="391" t="s">
        <v>2</v>
      </c>
      <c r="M39" s="391" t="s">
        <v>2</v>
      </c>
      <c r="N39" s="391" t="s">
        <v>2</v>
      </c>
      <c r="O39" s="391" t="s">
        <v>2</v>
      </c>
      <c r="P39" s="391" t="s">
        <v>2</v>
      </c>
      <c r="Q39" s="396" t="s">
        <v>2</v>
      </c>
      <c r="R39" s="396" t="s">
        <v>2</v>
      </c>
      <c r="S39" s="396" t="s">
        <v>2</v>
      </c>
    </row>
    <row r="40" spans="2:19" ht="16.2" x14ac:dyDescent="0.35">
      <c r="B40" s="398" t="s">
        <v>714</v>
      </c>
      <c r="C40" s="399">
        <f>SUM(C36:C37)</f>
        <v>225640.76</v>
      </c>
      <c r="D40" s="399">
        <f>SUM(D36:D37)</f>
        <v>231326.2</v>
      </c>
      <c r="E40" s="392">
        <f>E38</f>
        <v>-54730.390000000014</v>
      </c>
      <c r="F40" s="392">
        <f t="shared" ref="F40:J40" si="5">F38</f>
        <v>-90122.214999999997</v>
      </c>
      <c r="G40" s="392">
        <f t="shared" si="5"/>
        <v>-90122.214999999997</v>
      </c>
      <c r="H40" s="392">
        <f t="shared" si="5"/>
        <v>0</v>
      </c>
      <c r="I40" s="392">
        <f t="shared" si="5"/>
        <v>0</v>
      </c>
      <c r="J40" s="392">
        <f t="shared" si="5"/>
        <v>0</v>
      </c>
      <c r="K40" s="375">
        <f t="shared" si="0"/>
        <v>170910.37</v>
      </c>
      <c r="L40" s="375">
        <f t="shared" si="1"/>
        <v>135518.54500000001</v>
      </c>
      <c r="M40" s="375">
        <f t="shared" si="2"/>
        <v>135518.54500000001</v>
      </c>
      <c r="N40" s="391">
        <f>SUM(N36:N37)</f>
        <v>0</v>
      </c>
      <c r="O40" s="391">
        <f>SUM(O36:O37)</f>
        <v>0</v>
      </c>
      <c r="P40" s="391">
        <f>SUM(P36:P37)</f>
        <v>0</v>
      </c>
      <c r="Q40" s="396">
        <f>K40+N40</f>
        <v>170910.37</v>
      </c>
      <c r="R40" s="396">
        <f>L40+O40</f>
        <v>135518.54500000001</v>
      </c>
      <c r="S40" s="396">
        <f>M40+P40</f>
        <v>135518.54500000001</v>
      </c>
    </row>
    <row r="42" spans="2:19" ht="162" customHeight="1" x14ac:dyDescent="0.35">
      <c r="B42" s="400"/>
      <c r="C42" s="400"/>
      <c r="D42" s="400"/>
      <c r="E42" s="400"/>
      <c r="F42" s="401"/>
      <c r="G42" s="400"/>
      <c r="H42" s="400"/>
    </row>
  </sheetData>
  <mergeCells count="13">
    <mergeCell ref="N34:P34"/>
    <mergeCell ref="Q34:S34"/>
    <mergeCell ref="K17:K18"/>
    <mergeCell ref="B17:B18"/>
    <mergeCell ref="C17:C18"/>
    <mergeCell ref="D17:D18"/>
    <mergeCell ref="E17:E18"/>
    <mergeCell ref="F17:J17"/>
    <mergeCell ref="B30:E30"/>
    <mergeCell ref="B34:B35"/>
    <mergeCell ref="E34:G34"/>
    <mergeCell ref="H34:J34"/>
    <mergeCell ref="K34:M34"/>
  </mergeCells>
  <dataValidations count="4">
    <dataValidation showInputMessage="1" showErrorMessage="1" sqref="E19:E20 E13"/>
    <dataValidation type="list" allowBlank="1" showInputMessage="1" showErrorMessage="1" sqref="D19:D20">
      <formula1>$V$2:$V$3</formula1>
    </dataValidation>
    <dataValidation type="list" allowBlank="1" showInputMessage="1" showErrorMessage="1" sqref="B13">
      <formula1>$U$2:$U$4</formula1>
    </dataValidation>
    <dataValidation type="custom" allowBlank="1" showInputMessage="1" showErrorMessage="1" sqref="N36:P37">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3249"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53250" r:id="rId5" name="Check Box 2">
              <controlPr defaultSize="0" autoFill="0" autoLine="0" autoPict="0">
                <anchor moveWithCells="1">
                  <from>
                    <xdr:col>1</xdr:col>
                    <xdr:colOff>83820</xdr:colOff>
                    <xdr:row>25</xdr:row>
                    <xdr:rowOff>175260</xdr:rowOff>
                  </from>
                  <to>
                    <xdr:col>2</xdr:col>
                    <xdr:colOff>1927860</xdr:colOff>
                    <xdr:row>27</xdr:row>
                    <xdr:rowOff>30480</xdr:rowOff>
                  </to>
                </anchor>
              </controlPr>
            </control>
          </mc:Choice>
        </mc:AlternateContent>
        <mc:AlternateContent xmlns:mc="http://schemas.openxmlformats.org/markup-compatibility/2006">
          <mc:Choice Requires="x14">
            <control shapeId="53251" r:id="rId6" name="Check Box 3">
              <controlPr defaultSize="0" autoFill="0" autoLine="0" autoPict="0">
                <anchor moveWithCells="1">
                  <from>
                    <xdr:col>1</xdr:col>
                    <xdr:colOff>83820</xdr:colOff>
                    <xdr:row>27</xdr:row>
                    <xdr:rowOff>30480</xdr:rowOff>
                  </from>
                  <to>
                    <xdr:col>2</xdr:col>
                    <xdr:colOff>1927860</xdr:colOff>
                    <xdr:row>28</xdr:row>
                    <xdr:rowOff>0</xdr:rowOff>
                  </to>
                </anchor>
              </controlPr>
            </control>
          </mc:Choice>
        </mc:AlternateContent>
        <mc:AlternateContent xmlns:mc="http://schemas.openxmlformats.org/markup-compatibility/2006">
          <mc:Choice Requires="x14">
            <control shapeId="53252"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mc:AlternateContent xmlns:mc="http://schemas.openxmlformats.org/markup-compatibility/2006">
          <mc:Choice Requires="x14">
            <control shapeId="53253" r:id="rId8" name="Check Box 5">
              <controlPr defaultSize="0" autoFill="0" autoLine="0" autoPict="0">
                <anchor moveWithCells="1">
                  <from>
                    <xdr:col>1</xdr:col>
                    <xdr:colOff>83820</xdr:colOff>
                    <xdr:row>26</xdr:row>
                    <xdr:rowOff>0</xdr:rowOff>
                  </from>
                  <to>
                    <xdr:col>2</xdr:col>
                    <xdr:colOff>1173480</xdr:colOff>
                    <xdr:row>27</xdr:row>
                    <xdr:rowOff>30480</xdr:rowOff>
                  </to>
                </anchor>
              </controlPr>
            </control>
          </mc:Choice>
        </mc:AlternateContent>
        <mc:AlternateContent xmlns:mc="http://schemas.openxmlformats.org/markup-compatibility/2006">
          <mc:Choice Requires="x14">
            <control shapeId="53254" r:id="rId9" name="Check Box 6">
              <controlPr defaultSize="0" autoFill="0" autoLine="0" autoPict="0">
                <anchor moveWithCells="1">
                  <from>
                    <xdr:col>1</xdr:col>
                    <xdr:colOff>83820</xdr:colOff>
                    <xdr:row>23</xdr:row>
                    <xdr:rowOff>175260</xdr:rowOff>
                  </from>
                  <to>
                    <xdr:col>2</xdr:col>
                    <xdr:colOff>1927860</xdr:colOff>
                    <xdr:row>25</xdr:row>
                    <xdr:rowOff>22860</xdr:rowOff>
                  </to>
                </anchor>
              </controlPr>
            </control>
          </mc:Choice>
        </mc:AlternateContent>
        <mc:AlternateContent xmlns:mc="http://schemas.openxmlformats.org/markup-compatibility/2006">
          <mc:Choice Requires="x14">
            <control shapeId="53255" r:id="rId10" name="Check Box 7">
              <controlPr defaultSize="0" autoFill="0" autoLine="0" autoPict="0">
                <anchor moveWithCells="1">
                  <from>
                    <xdr:col>1</xdr:col>
                    <xdr:colOff>83820</xdr:colOff>
                    <xdr:row>25</xdr:row>
                    <xdr:rowOff>30480</xdr:rowOff>
                  </from>
                  <to>
                    <xdr:col>2</xdr:col>
                    <xdr:colOff>1927860</xdr:colOff>
                    <xdr:row>26</xdr:row>
                    <xdr:rowOff>0</xdr:rowOff>
                  </to>
                </anchor>
              </controlPr>
            </control>
          </mc:Choice>
        </mc:AlternateContent>
        <mc:AlternateContent xmlns:mc="http://schemas.openxmlformats.org/markup-compatibility/2006">
          <mc:Choice Requires="x14">
            <control shapeId="53256" r:id="rId11" name="Check Box 8">
              <controlPr defaultSize="0" autoFill="0" autoLine="0" autoPict="0">
                <anchor moveWithCells="1">
                  <from>
                    <xdr:col>1</xdr:col>
                    <xdr:colOff>99060</xdr:colOff>
                    <xdr:row>27</xdr:row>
                    <xdr:rowOff>7620</xdr:rowOff>
                  </from>
                  <to>
                    <xdr:col>2</xdr:col>
                    <xdr:colOff>571500</xdr:colOff>
                    <xdr:row>28</xdr:row>
                    <xdr:rowOff>0</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W44"/>
  <sheetViews>
    <sheetView topLeftCell="A16" zoomScaleNormal="100" workbookViewId="0">
      <selection activeCell="C38" sqref="C38:D38"/>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1088</v>
      </c>
      <c r="E5" s="23" t="s">
        <v>44</v>
      </c>
      <c r="F5" s="19"/>
      <c r="H5" s="2"/>
      <c r="I5" s="2"/>
      <c r="J5" s="2"/>
    </row>
    <row r="6" spans="1:23" ht="18" x14ac:dyDescent="0.3">
      <c r="B6" s="23" t="s">
        <v>41</v>
      </c>
      <c r="C6" s="19" t="s">
        <v>141</v>
      </c>
      <c r="E6" s="23" t="s">
        <v>45</v>
      </c>
      <c r="F6" s="19"/>
      <c r="H6" s="2"/>
      <c r="I6" s="2"/>
      <c r="J6" s="2"/>
    </row>
    <row r="7" spans="1:23" ht="18" customHeight="1" x14ac:dyDescent="0.3">
      <c r="B7" s="23" t="s">
        <v>42</v>
      </c>
      <c r="C7" s="19">
        <v>11008</v>
      </c>
      <c r="H7" s="2"/>
      <c r="I7" s="2"/>
      <c r="J7" s="2"/>
    </row>
    <row r="8" spans="1:23" ht="66" x14ac:dyDescent="0.3">
      <c r="B8" s="23" t="s">
        <v>43</v>
      </c>
      <c r="C8" s="64" t="s">
        <v>142</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8" x14ac:dyDescent="0.35">
      <c r="B13" s="20"/>
      <c r="C13" s="20"/>
      <c r="D13" s="20"/>
      <c r="E13" s="20"/>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67" t="s">
        <v>106</v>
      </c>
      <c r="G18" s="67" t="s">
        <v>107</v>
      </c>
      <c r="H18" s="67" t="s">
        <v>1</v>
      </c>
      <c r="I18" s="67" t="s">
        <v>3</v>
      </c>
      <c r="J18" s="67" t="s">
        <v>102</v>
      </c>
      <c r="K18" s="468"/>
    </row>
    <row r="19" spans="1:11" ht="15" customHeight="1" x14ac:dyDescent="0.3">
      <c r="B19" s="20"/>
      <c r="C19" s="20"/>
      <c r="D19" s="20"/>
      <c r="E19" s="20"/>
      <c r="F19" s="20"/>
      <c r="G19" s="20"/>
      <c r="H19" s="20"/>
      <c r="I19" s="20"/>
      <c r="J19" s="20"/>
      <c r="K19" s="20"/>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69" t="s">
        <v>57</v>
      </c>
      <c r="D36" s="69"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69" t="s">
        <v>8</v>
      </c>
      <c r="D37" s="69" t="s">
        <v>0</v>
      </c>
      <c r="E37" s="66" t="s">
        <v>1</v>
      </c>
      <c r="F37" s="66" t="s">
        <v>3</v>
      </c>
      <c r="G37" s="66" t="s">
        <v>102</v>
      </c>
      <c r="H37" s="66" t="s">
        <v>1</v>
      </c>
      <c r="I37" s="66" t="s">
        <v>3</v>
      </c>
      <c r="J37" s="66" t="s">
        <v>102</v>
      </c>
      <c r="K37" s="66" t="s">
        <v>10</v>
      </c>
      <c r="L37" s="66" t="s">
        <v>9</v>
      </c>
      <c r="M37" s="66" t="s">
        <v>103</v>
      </c>
      <c r="N37" s="66" t="s">
        <v>10</v>
      </c>
      <c r="O37" s="66" t="s">
        <v>9</v>
      </c>
      <c r="P37" s="66" t="s">
        <v>103</v>
      </c>
      <c r="Q37" s="68" t="s">
        <v>1</v>
      </c>
      <c r="R37" s="68" t="s">
        <v>3</v>
      </c>
      <c r="S37" s="68" t="s">
        <v>102</v>
      </c>
    </row>
    <row r="38" spans="1:19" x14ac:dyDescent="0.3">
      <c r="B38" s="21"/>
      <c r="C38" s="21">
        <v>3992.09</v>
      </c>
      <c r="D38" s="21">
        <v>56170.5</v>
      </c>
      <c r="E38" s="22"/>
      <c r="F38" s="22"/>
      <c r="G38" s="22"/>
      <c r="H38" s="22"/>
      <c r="I38" s="22"/>
      <c r="J38" s="22"/>
      <c r="K38" s="66">
        <f>C38+E38+H38</f>
        <v>3992.09</v>
      </c>
      <c r="L38" s="66">
        <f>C38+F38+I38</f>
        <v>3992.09</v>
      </c>
      <c r="M38" s="66">
        <f>C38+G38+J38</f>
        <v>3992.09</v>
      </c>
      <c r="N38" s="22"/>
      <c r="O38" s="22"/>
      <c r="P38" s="22"/>
      <c r="Q38" s="68">
        <f>K38+N38</f>
        <v>3992.09</v>
      </c>
      <c r="R38" s="68">
        <f>L38+O38</f>
        <v>3992.09</v>
      </c>
      <c r="S38" s="68">
        <f>M38+P38</f>
        <v>3992.09</v>
      </c>
    </row>
    <row r="39" spans="1:19" x14ac:dyDescent="0.3">
      <c r="B39" s="21"/>
      <c r="C39" s="21"/>
      <c r="D39" s="21"/>
      <c r="E39" s="22"/>
      <c r="F39" s="22"/>
      <c r="G39" s="22"/>
      <c r="H39" s="22"/>
      <c r="I39" s="22"/>
      <c r="J39" s="22"/>
      <c r="K39" s="66">
        <f t="shared" ref="K39:M41" si="0">C39+E39+H39</f>
        <v>0</v>
      </c>
      <c r="L39" s="66">
        <f t="shared" si="0"/>
        <v>0</v>
      </c>
      <c r="M39" s="66">
        <f t="shared" si="0"/>
        <v>0</v>
      </c>
      <c r="N39" s="22"/>
      <c r="O39" s="22"/>
      <c r="P39" s="22"/>
      <c r="Q39" s="68">
        <f t="shared" ref="Q39:S41" si="1">K39+N39</f>
        <v>0</v>
      </c>
      <c r="R39" s="68">
        <f t="shared" si="1"/>
        <v>0</v>
      </c>
      <c r="S39" s="68">
        <f t="shared" si="1"/>
        <v>0</v>
      </c>
    </row>
    <row r="40" spans="1:19" x14ac:dyDescent="0.3">
      <c r="B40" s="21"/>
      <c r="C40" s="21"/>
      <c r="D40" s="21"/>
      <c r="E40" s="22"/>
      <c r="F40" s="22"/>
      <c r="G40" s="22"/>
      <c r="H40" s="22"/>
      <c r="I40" s="22"/>
      <c r="J40" s="22"/>
      <c r="K40" s="66">
        <f t="shared" si="0"/>
        <v>0</v>
      </c>
      <c r="L40" s="66">
        <f t="shared" si="0"/>
        <v>0</v>
      </c>
      <c r="M40" s="66">
        <f t="shared" si="0"/>
        <v>0</v>
      </c>
      <c r="N40" s="22"/>
      <c r="O40" s="22"/>
      <c r="P40" s="22"/>
      <c r="Q40" s="68">
        <f t="shared" si="1"/>
        <v>0</v>
      </c>
      <c r="R40" s="68">
        <f t="shared" si="1"/>
        <v>0</v>
      </c>
      <c r="S40" s="68">
        <f t="shared" si="1"/>
        <v>0</v>
      </c>
    </row>
    <row r="41" spans="1:19" x14ac:dyDescent="0.3">
      <c r="B41" s="21"/>
      <c r="C41" s="21"/>
      <c r="D41" s="21"/>
      <c r="E41" s="22"/>
      <c r="F41" s="22"/>
      <c r="G41" s="22"/>
      <c r="H41" s="22"/>
      <c r="I41" s="22"/>
      <c r="J41" s="22"/>
      <c r="K41" s="66">
        <f t="shared" si="0"/>
        <v>0</v>
      </c>
      <c r="L41" s="66">
        <f t="shared" si="0"/>
        <v>0</v>
      </c>
      <c r="M41" s="66">
        <f t="shared" si="0"/>
        <v>0</v>
      </c>
      <c r="N41" s="22"/>
      <c r="O41" s="22"/>
      <c r="P41" s="22"/>
      <c r="Q41" s="68">
        <f t="shared" si="1"/>
        <v>0</v>
      </c>
      <c r="R41" s="68">
        <f t="shared" si="1"/>
        <v>0</v>
      </c>
      <c r="S41" s="68">
        <f t="shared" si="1"/>
        <v>0</v>
      </c>
    </row>
    <row r="42" spans="1:19" ht="27" x14ac:dyDescent="0.3">
      <c r="B42" s="17" t="s">
        <v>92</v>
      </c>
      <c r="C42" s="21"/>
      <c r="D42" s="21"/>
      <c r="E42" s="66">
        <f>SUM(E38:E41)</f>
        <v>0</v>
      </c>
      <c r="F42" s="66">
        <f t="shared" ref="F42:J42" si="2">SUM(F38:F41)</f>
        <v>0</v>
      </c>
      <c r="G42" s="66">
        <f t="shared" si="2"/>
        <v>0</v>
      </c>
      <c r="H42" s="66">
        <f t="shared" si="2"/>
        <v>0</v>
      </c>
      <c r="I42" s="66">
        <f t="shared" si="2"/>
        <v>0</v>
      </c>
      <c r="J42" s="66">
        <f t="shared" si="2"/>
        <v>0</v>
      </c>
      <c r="K42" s="66">
        <f>C42+E42+H42</f>
        <v>0</v>
      </c>
      <c r="L42" s="66">
        <f>C42+F42+I42</f>
        <v>0</v>
      </c>
      <c r="M42" s="66">
        <f>C42+G42+J42</f>
        <v>0</v>
      </c>
      <c r="N42" s="69" t="s">
        <v>2</v>
      </c>
      <c r="O42" s="69" t="s">
        <v>2</v>
      </c>
      <c r="P42" s="69" t="s">
        <v>2</v>
      </c>
      <c r="Q42" s="68" t="s">
        <v>2</v>
      </c>
      <c r="R42" s="68" t="s">
        <v>2</v>
      </c>
      <c r="S42" s="68" t="s">
        <v>2</v>
      </c>
    </row>
    <row r="43" spans="1:19" ht="27" x14ac:dyDescent="0.3">
      <c r="B43" s="17" t="s">
        <v>93</v>
      </c>
      <c r="C43" s="21"/>
      <c r="D43" s="21"/>
      <c r="E43" s="66" t="s">
        <v>34</v>
      </c>
      <c r="F43" s="66" t="s">
        <v>34</v>
      </c>
      <c r="G43" s="66" t="s">
        <v>34</v>
      </c>
      <c r="H43" s="66" t="s">
        <v>34</v>
      </c>
      <c r="I43" s="66" t="s">
        <v>34</v>
      </c>
      <c r="J43" s="66" t="s">
        <v>34</v>
      </c>
      <c r="K43" s="66">
        <f>C43</f>
        <v>0</v>
      </c>
      <c r="L43" s="66">
        <f>C43</f>
        <v>0</v>
      </c>
      <c r="M43" s="66">
        <f>C43</f>
        <v>0</v>
      </c>
      <c r="N43" s="69" t="s">
        <v>2</v>
      </c>
      <c r="O43" s="69" t="s">
        <v>2</v>
      </c>
      <c r="P43" s="69" t="s">
        <v>2</v>
      </c>
      <c r="Q43" s="68" t="s">
        <v>2</v>
      </c>
      <c r="R43" s="68" t="s">
        <v>2</v>
      </c>
      <c r="S43" s="68" t="s">
        <v>2</v>
      </c>
    </row>
    <row r="44" spans="1:19" x14ac:dyDescent="0.3">
      <c r="B44" s="17" t="s">
        <v>94</v>
      </c>
      <c r="C44" s="66">
        <f>SUM(C38:C41)</f>
        <v>3992.09</v>
      </c>
      <c r="D44" s="66">
        <f>SUM(D38:D41)</f>
        <v>56170.5</v>
      </c>
      <c r="E44" s="66">
        <f>E42</f>
        <v>0</v>
      </c>
      <c r="F44" s="66">
        <f t="shared" ref="F44:J44" si="3">F42</f>
        <v>0</v>
      </c>
      <c r="G44" s="66">
        <f t="shared" si="3"/>
        <v>0</v>
      </c>
      <c r="H44" s="66">
        <f t="shared" si="3"/>
        <v>0</v>
      </c>
      <c r="I44" s="66">
        <f t="shared" si="3"/>
        <v>0</v>
      </c>
      <c r="J44" s="66">
        <f t="shared" si="3"/>
        <v>0</v>
      </c>
      <c r="K44" s="69">
        <f>K42+K43</f>
        <v>0</v>
      </c>
      <c r="L44" s="69">
        <f t="shared" ref="L44:M44" si="4">L42+L43</f>
        <v>0</v>
      </c>
      <c r="M44" s="69">
        <f t="shared" si="4"/>
        <v>0</v>
      </c>
      <c r="N44" s="69">
        <f>SUM(N38:N41)</f>
        <v>0</v>
      </c>
      <c r="O44" s="69">
        <f t="shared" ref="O44:P44" si="5">SUM(O38:O41)</f>
        <v>0</v>
      </c>
      <c r="P44" s="69">
        <f t="shared" si="5"/>
        <v>0</v>
      </c>
      <c r="Q44" s="68">
        <f>K44+N44</f>
        <v>0</v>
      </c>
      <c r="R44" s="68">
        <f>L44+O44</f>
        <v>0</v>
      </c>
      <c r="S44" s="68">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4273"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54274"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54275"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54276"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W44"/>
  <sheetViews>
    <sheetView topLeftCell="A22" zoomScaleNormal="100" workbookViewId="0">
      <selection activeCell="C38" sqref="C38:D38"/>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1088</v>
      </c>
      <c r="E5" s="23" t="s">
        <v>44</v>
      </c>
      <c r="F5" s="186" t="s">
        <v>379</v>
      </c>
      <c r="H5" s="2"/>
      <c r="I5" s="2"/>
      <c r="J5" s="2"/>
    </row>
    <row r="6" spans="1:23" ht="18" x14ac:dyDescent="0.3">
      <c r="B6" s="23" t="s">
        <v>41</v>
      </c>
      <c r="C6" s="19" t="s">
        <v>141</v>
      </c>
      <c r="E6" s="23" t="s">
        <v>45</v>
      </c>
      <c r="F6" s="186" t="s">
        <v>366</v>
      </c>
      <c r="H6" s="2"/>
      <c r="I6" s="2"/>
      <c r="J6" s="2"/>
    </row>
    <row r="7" spans="1:23" ht="18" customHeight="1" x14ac:dyDescent="0.3">
      <c r="B7" s="23" t="s">
        <v>42</v>
      </c>
      <c r="C7" s="19">
        <v>12006</v>
      </c>
      <c r="H7" s="2"/>
      <c r="I7" s="2"/>
      <c r="J7" s="2"/>
    </row>
    <row r="8" spans="1:23" ht="66" x14ac:dyDescent="0.3">
      <c r="B8" s="23" t="s">
        <v>43</v>
      </c>
      <c r="C8" s="64" t="s">
        <v>143</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390" x14ac:dyDescent="0.35">
      <c r="B13" s="187" t="s">
        <v>19</v>
      </c>
      <c r="C13" s="134" t="s">
        <v>380</v>
      </c>
      <c r="D13" s="188"/>
      <c r="E13" s="134" t="s">
        <v>381</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67" t="s">
        <v>106</v>
      </c>
      <c r="G18" s="67" t="s">
        <v>107</v>
      </c>
      <c r="H18" s="67" t="s">
        <v>1</v>
      </c>
      <c r="I18" s="67" t="s">
        <v>3</v>
      </c>
      <c r="J18" s="67" t="s">
        <v>102</v>
      </c>
      <c r="K18" s="468"/>
    </row>
    <row r="19" spans="1:11" ht="15" customHeight="1" x14ac:dyDescent="0.35">
      <c r="B19" s="200" t="s">
        <v>382</v>
      </c>
      <c r="C19" s="188" t="s">
        <v>229</v>
      </c>
      <c r="D19" s="188" t="s">
        <v>18</v>
      </c>
      <c r="E19" s="188" t="s">
        <v>370</v>
      </c>
      <c r="F19" s="188">
        <v>3155</v>
      </c>
      <c r="G19" s="188">
        <v>942</v>
      </c>
      <c r="H19" s="188">
        <v>2000</v>
      </c>
      <c r="I19" s="188">
        <v>2200</v>
      </c>
      <c r="J19" s="188">
        <v>2300</v>
      </c>
      <c r="K19" s="188"/>
    </row>
    <row r="20" spans="1:11" ht="150" x14ac:dyDescent="0.35">
      <c r="B20" s="188" t="s">
        <v>383</v>
      </c>
      <c r="C20" s="188" t="s">
        <v>373</v>
      </c>
      <c r="D20" s="188" t="s">
        <v>15</v>
      </c>
      <c r="E20" s="188" t="s">
        <v>370</v>
      </c>
      <c r="F20" s="201">
        <v>170.597242472266</v>
      </c>
      <c r="G20" s="201">
        <v>252.021762208068</v>
      </c>
      <c r="H20" s="201">
        <v>252.3</v>
      </c>
      <c r="I20" s="201">
        <v>252.3</v>
      </c>
      <c r="J20" s="201">
        <v>252.3</v>
      </c>
      <c r="K20" s="200" t="s">
        <v>384</v>
      </c>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503" t="s">
        <v>385</v>
      </c>
      <c r="C32" s="504"/>
      <c r="D32" s="504"/>
      <c r="E32" s="50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69" t="s">
        <v>57</v>
      </c>
      <c r="D36" s="69"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69" t="s">
        <v>8</v>
      </c>
      <c r="D37" s="69" t="s">
        <v>0</v>
      </c>
      <c r="E37" s="66" t="s">
        <v>1</v>
      </c>
      <c r="F37" s="66" t="s">
        <v>3</v>
      </c>
      <c r="G37" s="66" t="s">
        <v>102</v>
      </c>
      <c r="H37" s="66" t="s">
        <v>1</v>
      </c>
      <c r="I37" s="66" t="s">
        <v>3</v>
      </c>
      <c r="J37" s="66" t="s">
        <v>102</v>
      </c>
      <c r="K37" s="66" t="s">
        <v>10</v>
      </c>
      <c r="L37" s="66" t="s">
        <v>9</v>
      </c>
      <c r="M37" s="66" t="s">
        <v>103</v>
      </c>
      <c r="N37" s="66" t="s">
        <v>10</v>
      </c>
      <c r="O37" s="66" t="s">
        <v>9</v>
      </c>
      <c r="P37" s="66" t="s">
        <v>103</v>
      </c>
      <c r="Q37" s="68" t="s">
        <v>1</v>
      </c>
      <c r="R37" s="68" t="s">
        <v>3</v>
      </c>
      <c r="S37" s="68" t="s">
        <v>102</v>
      </c>
    </row>
    <row r="38" spans="1:19" ht="15" x14ac:dyDescent="0.3">
      <c r="B38" s="132" t="s">
        <v>259</v>
      </c>
      <c r="C38" s="185">
        <v>538234.29999999993</v>
      </c>
      <c r="D38" s="185">
        <v>237404.5</v>
      </c>
      <c r="E38" s="185">
        <v>163405.51505546801</v>
      </c>
      <c r="F38" s="185">
        <v>179746.06656101483</v>
      </c>
      <c r="G38" s="185">
        <v>187916.34231378822</v>
      </c>
      <c r="H38" s="22">
        <v>-197039.81505546725</v>
      </c>
      <c r="I38" s="22">
        <v>-162920.36656101403</v>
      </c>
      <c r="J38" s="22">
        <v>-145860.64231378742</v>
      </c>
      <c r="K38" s="66">
        <f>C38+E38+H38</f>
        <v>504600.00000000064</v>
      </c>
      <c r="L38" s="66">
        <f>C38+F38+I38</f>
        <v>555060.0000000007</v>
      </c>
      <c r="M38" s="66">
        <f>C38+G38+J38</f>
        <v>580290.0000000007</v>
      </c>
      <c r="N38" s="22"/>
      <c r="O38" s="22"/>
      <c r="P38" s="22"/>
      <c r="Q38" s="68">
        <f>K38+N38</f>
        <v>504600.00000000064</v>
      </c>
      <c r="R38" s="68">
        <f>L38+O38</f>
        <v>555060.0000000007</v>
      </c>
      <c r="S38" s="68">
        <f>M38+P38</f>
        <v>580290.0000000007</v>
      </c>
    </row>
    <row r="39" spans="1:19" x14ac:dyDescent="0.3">
      <c r="B39" s="21"/>
      <c r="C39" s="21"/>
      <c r="D39" s="21"/>
      <c r="E39" s="22"/>
      <c r="F39" s="22"/>
      <c r="G39" s="22"/>
      <c r="H39" s="22"/>
      <c r="I39" s="22"/>
      <c r="J39" s="22"/>
      <c r="K39" s="66">
        <f t="shared" ref="K39:M41" si="0">C39+E39+H39</f>
        <v>0</v>
      </c>
      <c r="L39" s="66">
        <f t="shared" si="0"/>
        <v>0</v>
      </c>
      <c r="M39" s="66">
        <f t="shared" si="0"/>
        <v>0</v>
      </c>
      <c r="N39" s="22"/>
      <c r="O39" s="22"/>
      <c r="P39" s="22"/>
      <c r="Q39" s="68">
        <f t="shared" ref="Q39:S41" si="1">K39+N39</f>
        <v>0</v>
      </c>
      <c r="R39" s="68">
        <f t="shared" si="1"/>
        <v>0</v>
      </c>
      <c r="S39" s="68">
        <f t="shared" si="1"/>
        <v>0</v>
      </c>
    </row>
    <row r="40" spans="1:19" x14ac:dyDescent="0.3">
      <c r="B40" s="21"/>
      <c r="C40" s="21"/>
      <c r="D40" s="21"/>
      <c r="E40" s="22"/>
      <c r="F40" s="22"/>
      <c r="G40" s="22"/>
      <c r="H40" s="22"/>
      <c r="I40" s="22"/>
      <c r="J40" s="22"/>
      <c r="K40" s="66">
        <f t="shared" si="0"/>
        <v>0</v>
      </c>
      <c r="L40" s="66">
        <f t="shared" si="0"/>
        <v>0</v>
      </c>
      <c r="M40" s="66">
        <f t="shared" si="0"/>
        <v>0</v>
      </c>
      <c r="N40" s="22"/>
      <c r="O40" s="22"/>
      <c r="P40" s="22"/>
      <c r="Q40" s="68">
        <f t="shared" si="1"/>
        <v>0</v>
      </c>
      <c r="R40" s="68">
        <f t="shared" si="1"/>
        <v>0</v>
      </c>
      <c r="S40" s="68">
        <f t="shared" si="1"/>
        <v>0</v>
      </c>
    </row>
    <row r="41" spans="1:19" x14ac:dyDescent="0.3">
      <c r="B41" s="21"/>
      <c r="C41" s="21"/>
      <c r="D41" s="21"/>
      <c r="E41" s="22"/>
      <c r="F41" s="22"/>
      <c r="G41" s="22"/>
      <c r="H41" s="22"/>
      <c r="I41" s="22"/>
      <c r="J41" s="22"/>
      <c r="K41" s="66">
        <f t="shared" si="0"/>
        <v>0</v>
      </c>
      <c r="L41" s="66">
        <f t="shared" si="0"/>
        <v>0</v>
      </c>
      <c r="M41" s="66">
        <f t="shared" si="0"/>
        <v>0</v>
      </c>
      <c r="N41" s="22"/>
      <c r="O41" s="22"/>
      <c r="P41" s="22"/>
      <c r="Q41" s="68">
        <f t="shared" si="1"/>
        <v>0</v>
      </c>
      <c r="R41" s="68">
        <f t="shared" si="1"/>
        <v>0</v>
      </c>
      <c r="S41" s="68">
        <f t="shared" si="1"/>
        <v>0</v>
      </c>
    </row>
    <row r="42" spans="1:19" ht="27" x14ac:dyDescent="0.3">
      <c r="B42" s="17" t="s">
        <v>92</v>
      </c>
      <c r="C42" s="174">
        <f t="shared" ref="C42:D42" si="2">SUM(C38:C41)</f>
        <v>538234.29999999993</v>
      </c>
      <c r="D42" s="174">
        <f t="shared" si="2"/>
        <v>237404.5</v>
      </c>
      <c r="E42" s="66">
        <f>SUM(E38:E41)</f>
        <v>163405.51505546801</v>
      </c>
      <c r="F42" s="66">
        <f t="shared" ref="F42:J42" si="3">SUM(F38:F41)</f>
        <v>179746.06656101483</v>
      </c>
      <c r="G42" s="66">
        <f t="shared" si="3"/>
        <v>187916.34231378822</v>
      </c>
      <c r="H42" s="66">
        <f t="shared" si="3"/>
        <v>-197039.81505546725</v>
      </c>
      <c r="I42" s="66">
        <f t="shared" si="3"/>
        <v>-162920.36656101403</v>
      </c>
      <c r="J42" s="66">
        <f t="shared" si="3"/>
        <v>-145860.64231378742</v>
      </c>
      <c r="K42" s="66">
        <f>C42+E42+H42</f>
        <v>504600.00000000064</v>
      </c>
      <c r="L42" s="66">
        <f>C42+F42+I42</f>
        <v>555060.0000000007</v>
      </c>
      <c r="M42" s="66">
        <f>C42+G42+J42</f>
        <v>580290.0000000007</v>
      </c>
      <c r="N42" s="69" t="s">
        <v>2</v>
      </c>
      <c r="O42" s="69" t="s">
        <v>2</v>
      </c>
      <c r="P42" s="69" t="s">
        <v>2</v>
      </c>
      <c r="Q42" s="68" t="s">
        <v>2</v>
      </c>
      <c r="R42" s="68" t="s">
        <v>2</v>
      </c>
      <c r="S42" s="68" t="s">
        <v>2</v>
      </c>
    </row>
    <row r="43" spans="1:19" ht="27" x14ac:dyDescent="0.3">
      <c r="B43" s="17" t="s">
        <v>93</v>
      </c>
      <c r="C43" s="21"/>
      <c r="D43" s="21"/>
      <c r="E43" s="66" t="s">
        <v>34</v>
      </c>
      <c r="F43" s="66" t="s">
        <v>34</v>
      </c>
      <c r="G43" s="66" t="s">
        <v>34</v>
      </c>
      <c r="H43" s="66" t="s">
        <v>34</v>
      </c>
      <c r="I43" s="66" t="s">
        <v>34</v>
      </c>
      <c r="J43" s="66" t="s">
        <v>34</v>
      </c>
      <c r="K43" s="66">
        <f>C43</f>
        <v>0</v>
      </c>
      <c r="L43" s="66">
        <f>C43</f>
        <v>0</v>
      </c>
      <c r="M43" s="66">
        <f>C43</f>
        <v>0</v>
      </c>
      <c r="N43" s="69" t="s">
        <v>2</v>
      </c>
      <c r="O43" s="69" t="s">
        <v>2</v>
      </c>
      <c r="P43" s="69" t="s">
        <v>2</v>
      </c>
      <c r="Q43" s="68" t="s">
        <v>2</v>
      </c>
      <c r="R43" s="68" t="s">
        <v>2</v>
      </c>
      <c r="S43" s="68" t="s">
        <v>2</v>
      </c>
    </row>
    <row r="44" spans="1:19" x14ac:dyDescent="0.3">
      <c r="B44" s="17" t="s">
        <v>94</v>
      </c>
      <c r="C44" s="66">
        <f>SUM(C38:C41)</f>
        <v>538234.29999999993</v>
      </c>
      <c r="D44" s="66">
        <f>SUM(D38:D41)</f>
        <v>237404.5</v>
      </c>
      <c r="E44" s="66">
        <f>E42</f>
        <v>163405.51505546801</v>
      </c>
      <c r="F44" s="66">
        <f t="shared" ref="F44:J44" si="4">F42</f>
        <v>179746.06656101483</v>
      </c>
      <c r="G44" s="66">
        <f t="shared" si="4"/>
        <v>187916.34231378822</v>
      </c>
      <c r="H44" s="66">
        <f t="shared" si="4"/>
        <v>-197039.81505546725</v>
      </c>
      <c r="I44" s="66">
        <f t="shared" si="4"/>
        <v>-162920.36656101403</v>
      </c>
      <c r="J44" s="66">
        <f t="shared" si="4"/>
        <v>-145860.64231378742</v>
      </c>
      <c r="K44" s="69">
        <f>K42+K43</f>
        <v>504600.00000000064</v>
      </c>
      <c r="L44" s="69">
        <f t="shared" ref="L44:M44" si="5">L42+L43</f>
        <v>555060.0000000007</v>
      </c>
      <c r="M44" s="69">
        <f t="shared" si="5"/>
        <v>580290.0000000007</v>
      </c>
      <c r="N44" s="69">
        <f>SUM(N38:N41)</f>
        <v>0</v>
      </c>
      <c r="O44" s="69">
        <f t="shared" ref="O44:P44" si="6">SUM(O38:O41)</f>
        <v>0</v>
      </c>
      <c r="P44" s="69">
        <f t="shared" si="6"/>
        <v>0</v>
      </c>
      <c r="Q44" s="68">
        <f>K44+N44</f>
        <v>504600.00000000064</v>
      </c>
      <c r="R44" s="68">
        <f>L44+O44</f>
        <v>555060.0000000007</v>
      </c>
      <c r="S44" s="68">
        <f>M44+P44</f>
        <v>580290.0000000007</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5297"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55298"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55299"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55300"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W52"/>
  <sheetViews>
    <sheetView topLeftCell="A25" zoomScaleNormal="100" workbookViewId="0">
      <selection activeCell="E57" sqref="E57"/>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1088</v>
      </c>
      <c r="E5" s="23" t="s">
        <v>44</v>
      </c>
      <c r="F5" s="186" t="s">
        <v>365</v>
      </c>
      <c r="H5" s="2"/>
      <c r="I5" s="2"/>
      <c r="J5" s="2"/>
    </row>
    <row r="6" spans="1:23" ht="18" x14ac:dyDescent="0.3">
      <c r="B6" s="23" t="s">
        <v>41</v>
      </c>
      <c r="C6" s="19" t="s">
        <v>141</v>
      </c>
      <c r="E6" s="23" t="s">
        <v>45</v>
      </c>
      <c r="F6" s="186" t="s">
        <v>366</v>
      </c>
      <c r="H6" s="2"/>
      <c r="I6" s="2"/>
      <c r="J6" s="2"/>
    </row>
    <row r="7" spans="1:23" ht="18" customHeight="1" x14ac:dyDescent="0.3">
      <c r="B7" s="23" t="s">
        <v>42</v>
      </c>
      <c r="C7" s="19">
        <v>12018</v>
      </c>
      <c r="H7" s="2"/>
      <c r="I7" s="2"/>
      <c r="J7" s="2"/>
    </row>
    <row r="8" spans="1:23" ht="118.8" x14ac:dyDescent="0.3">
      <c r="B8" s="23" t="s">
        <v>43</v>
      </c>
      <c r="C8" s="64" t="s">
        <v>144</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409.6" x14ac:dyDescent="0.35">
      <c r="B13" s="187" t="s">
        <v>17</v>
      </c>
      <c r="C13" s="135" t="s">
        <v>367</v>
      </c>
      <c r="D13" s="188"/>
      <c r="E13" s="134" t="s">
        <v>368</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67" t="s">
        <v>106</v>
      </c>
      <c r="G18" s="67" t="s">
        <v>107</v>
      </c>
      <c r="H18" s="67" t="s">
        <v>1</v>
      </c>
      <c r="I18" s="67" t="s">
        <v>3</v>
      </c>
      <c r="J18" s="67" t="s">
        <v>102</v>
      </c>
      <c r="K18" s="468"/>
    </row>
    <row r="19" spans="1:11" ht="30" x14ac:dyDescent="0.35">
      <c r="B19" s="189" t="s">
        <v>369</v>
      </c>
      <c r="C19" s="188" t="s">
        <v>261</v>
      </c>
      <c r="D19" s="188" t="s">
        <v>248</v>
      </c>
      <c r="E19" s="188" t="s">
        <v>370</v>
      </c>
      <c r="F19" s="190">
        <f>F20+F22+F24</f>
        <v>0</v>
      </c>
      <c r="G19" s="190">
        <f>G20+G22+G24</f>
        <v>0</v>
      </c>
      <c r="H19" s="191">
        <f>H20+H22+H24</f>
        <v>500</v>
      </c>
      <c r="I19" s="191">
        <f>I20+I22+I24</f>
        <v>700</v>
      </c>
      <c r="J19" s="191">
        <f>J20+J22+J24</f>
        <v>800</v>
      </c>
      <c r="K19" s="192"/>
    </row>
    <row r="20" spans="1:11" ht="30" x14ac:dyDescent="0.35">
      <c r="B20" s="193" t="s">
        <v>371</v>
      </c>
      <c r="C20" s="188" t="s">
        <v>261</v>
      </c>
      <c r="D20" s="188" t="s">
        <v>248</v>
      </c>
      <c r="E20" s="188" t="s">
        <v>370</v>
      </c>
      <c r="F20" s="192"/>
      <c r="G20" s="192"/>
      <c r="H20" s="188">
        <v>150</v>
      </c>
      <c r="I20" s="188">
        <v>210</v>
      </c>
      <c r="J20" s="188">
        <v>240</v>
      </c>
      <c r="K20" s="192"/>
    </row>
    <row r="21" spans="1:11" ht="15" x14ac:dyDescent="0.35">
      <c r="B21" s="194" t="s">
        <v>372</v>
      </c>
      <c r="C21" s="188" t="s">
        <v>373</v>
      </c>
      <c r="D21" s="188" t="s">
        <v>288</v>
      </c>
      <c r="E21" s="188" t="s">
        <v>370</v>
      </c>
      <c r="F21" s="195"/>
      <c r="G21" s="192"/>
      <c r="H21" s="196">
        <v>700</v>
      </c>
      <c r="I21" s="196">
        <v>700</v>
      </c>
      <c r="J21" s="196">
        <v>700</v>
      </c>
      <c r="K21" s="197"/>
    </row>
    <row r="22" spans="1:11" ht="45" x14ac:dyDescent="0.35">
      <c r="B22" s="193" t="s">
        <v>374</v>
      </c>
      <c r="C22" s="188" t="s">
        <v>261</v>
      </c>
      <c r="D22" s="188" t="s">
        <v>248</v>
      </c>
      <c r="E22" s="188"/>
      <c r="F22" s="190"/>
      <c r="G22" s="192"/>
      <c r="H22" s="198">
        <v>250</v>
      </c>
      <c r="I22" s="198">
        <v>350</v>
      </c>
      <c r="J22" s="198">
        <v>400</v>
      </c>
      <c r="K22" s="197"/>
    </row>
    <row r="23" spans="1:11" ht="15" x14ac:dyDescent="0.35">
      <c r="B23" s="194" t="s">
        <v>372</v>
      </c>
      <c r="C23" s="188" t="s">
        <v>373</v>
      </c>
      <c r="D23" s="188" t="s">
        <v>288</v>
      </c>
      <c r="E23" s="188"/>
      <c r="F23" s="195"/>
      <c r="G23" s="195"/>
      <c r="H23" s="196">
        <v>615</v>
      </c>
      <c r="I23" s="196">
        <v>615</v>
      </c>
      <c r="J23" s="196">
        <v>615</v>
      </c>
      <c r="K23" s="197"/>
    </row>
    <row r="24" spans="1:11" ht="60" x14ac:dyDescent="0.35">
      <c r="B24" s="193" t="s">
        <v>375</v>
      </c>
      <c r="C24" s="188" t="s">
        <v>261</v>
      </c>
      <c r="D24" s="188" t="s">
        <v>248</v>
      </c>
      <c r="E24" s="188"/>
      <c r="F24" s="190"/>
      <c r="G24" s="192"/>
      <c r="H24" s="191">
        <v>100</v>
      </c>
      <c r="I24" s="191">
        <v>140</v>
      </c>
      <c r="J24" s="191">
        <v>160</v>
      </c>
      <c r="K24" s="197"/>
    </row>
    <row r="25" spans="1:11" ht="15" x14ac:dyDescent="0.35">
      <c r="B25" s="194" t="s">
        <v>372</v>
      </c>
      <c r="C25" s="188" t="s">
        <v>373</v>
      </c>
      <c r="D25" s="188" t="s">
        <v>288</v>
      </c>
      <c r="E25" s="188"/>
      <c r="F25" s="195"/>
      <c r="G25" s="195"/>
      <c r="H25" s="199">
        <v>300</v>
      </c>
      <c r="I25" s="199">
        <v>300</v>
      </c>
      <c r="J25" s="199">
        <v>300</v>
      </c>
      <c r="K25" s="197"/>
    </row>
    <row r="26" spans="1:11" ht="75" x14ac:dyDescent="0.35">
      <c r="B26" s="135" t="s">
        <v>376</v>
      </c>
      <c r="C26" s="188" t="s">
        <v>261</v>
      </c>
      <c r="D26" s="188" t="s">
        <v>248</v>
      </c>
      <c r="E26" s="188"/>
      <c r="F26" s="195"/>
      <c r="G26" s="192"/>
      <c r="H26" s="188">
        <v>257</v>
      </c>
      <c r="I26" s="199">
        <v>165</v>
      </c>
      <c r="J26" s="199">
        <v>179</v>
      </c>
      <c r="K26" s="197"/>
    </row>
    <row r="27" spans="1:11" ht="15" customHeight="1" x14ac:dyDescent="0.35">
      <c r="B27" s="194" t="s">
        <v>372</v>
      </c>
      <c r="C27" s="188" t="s">
        <v>373</v>
      </c>
      <c r="D27" s="188" t="s">
        <v>288</v>
      </c>
      <c r="E27" s="188"/>
      <c r="F27" s="195"/>
      <c r="G27" s="192"/>
      <c r="H27" s="199">
        <v>270.8171206225681</v>
      </c>
      <c r="I27" s="199">
        <v>292.42424242424244</v>
      </c>
      <c r="J27" s="199">
        <v>284.6368715083799</v>
      </c>
      <c r="K27" s="192"/>
    </row>
    <row r="28" spans="1:11" x14ac:dyDescent="0.3">
      <c r="B28" s="20"/>
      <c r="C28" s="20"/>
      <c r="D28" s="20"/>
      <c r="E28" s="20"/>
      <c r="F28" s="20"/>
      <c r="G28" s="20"/>
      <c r="H28" s="20"/>
      <c r="I28" s="20"/>
      <c r="J28" s="20"/>
      <c r="K28" s="20"/>
    </row>
    <row r="29" spans="1:11" x14ac:dyDescent="0.3">
      <c r="B29" s="20"/>
      <c r="C29" s="20"/>
      <c r="D29" s="20"/>
      <c r="E29" s="20"/>
      <c r="F29" s="20"/>
      <c r="G29" s="20"/>
      <c r="H29" s="20"/>
      <c r="I29" s="20"/>
      <c r="J29" s="20"/>
      <c r="K29" s="20"/>
    </row>
    <row r="30" spans="1:11" x14ac:dyDescent="0.3">
      <c r="B30" s="20"/>
      <c r="C30" s="20"/>
      <c r="D30" s="20"/>
      <c r="E30" s="20"/>
      <c r="F30" s="20"/>
      <c r="G30" s="20"/>
      <c r="H30" s="20"/>
      <c r="I30" s="20"/>
      <c r="J30" s="20"/>
      <c r="K30" s="20"/>
    </row>
    <row r="31" spans="1:11" ht="18" x14ac:dyDescent="0.3">
      <c r="B31" s="2"/>
      <c r="C31" s="2"/>
      <c r="D31" s="2"/>
      <c r="E31" s="2"/>
      <c r="F31" s="2"/>
      <c r="G31" s="2"/>
      <c r="H31" s="2"/>
      <c r="I31" s="2"/>
      <c r="J31" s="2"/>
    </row>
    <row r="32" spans="1:11" ht="16.2" x14ac:dyDescent="0.3">
      <c r="A32" s="11" t="s">
        <v>22</v>
      </c>
      <c r="C32" s="12"/>
      <c r="D32" s="12"/>
      <c r="E32" s="12"/>
      <c r="F32" s="12"/>
      <c r="G32" s="12"/>
      <c r="H32" s="12"/>
      <c r="I32" s="12"/>
      <c r="J32" s="12"/>
    </row>
    <row r="33" spans="1:19" ht="15" x14ac:dyDescent="0.3">
      <c r="A33" s="13"/>
      <c r="C33" s="14"/>
      <c r="D33" s="14"/>
      <c r="E33" s="14"/>
      <c r="F33" s="14"/>
      <c r="G33" s="14"/>
      <c r="H33" s="14"/>
      <c r="I33" s="14"/>
      <c r="J33" s="14"/>
    </row>
    <row r="34" spans="1:19" ht="15" x14ac:dyDescent="0.3">
      <c r="A34" s="15" t="s">
        <v>23</v>
      </c>
      <c r="C34" s="16"/>
      <c r="D34" s="16"/>
      <c r="E34" s="12"/>
      <c r="F34" s="12"/>
      <c r="G34" s="12"/>
      <c r="H34" s="12"/>
      <c r="I34" s="12"/>
      <c r="J34" s="12"/>
    </row>
    <row r="35" spans="1:19" ht="15" x14ac:dyDescent="0.3">
      <c r="B35" s="16"/>
      <c r="C35" s="16"/>
      <c r="D35" s="16"/>
      <c r="E35" s="12"/>
      <c r="F35" s="12"/>
      <c r="G35" s="12"/>
      <c r="H35" s="12"/>
      <c r="I35" s="12"/>
      <c r="J35" s="12"/>
    </row>
    <row r="36" spans="1:19" ht="15" x14ac:dyDescent="0.3">
      <c r="B36" s="16"/>
      <c r="C36" s="16"/>
      <c r="D36" s="16"/>
      <c r="E36" s="12"/>
      <c r="F36" s="12"/>
      <c r="G36" s="12"/>
      <c r="H36" s="12"/>
      <c r="I36" s="12"/>
      <c r="J36" s="12"/>
    </row>
    <row r="37" spans="1:19" ht="15" x14ac:dyDescent="0.3">
      <c r="B37" s="16"/>
      <c r="C37" s="16"/>
      <c r="D37" s="16"/>
      <c r="E37" s="12"/>
      <c r="F37" s="12"/>
      <c r="G37" s="12"/>
      <c r="H37" s="12"/>
      <c r="I37" s="12"/>
      <c r="J37" s="12"/>
    </row>
    <row r="38" spans="1:19" ht="15" x14ac:dyDescent="0.3">
      <c r="B38" s="16"/>
      <c r="C38" s="16"/>
      <c r="D38" s="16"/>
      <c r="E38" s="12"/>
      <c r="F38" s="12"/>
      <c r="G38" s="12"/>
      <c r="H38" s="12"/>
      <c r="I38" s="12"/>
      <c r="J38" s="12"/>
    </row>
    <row r="39" spans="1:19" ht="15" x14ac:dyDescent="0.3">
      <c r="A39" s="15" t="s">
        <v>24</v>
      </c>
      <c r="E39" s="12"/>
      <c r="F39" s="12"/>
      <c r="G39" s="12"/>
      <c r="H39" s="12"/>
      <c r="I39" s="12"/>
      <c r="J39" s="12"/>
    </row>
    <row r="40" spans="1:19" ht="80.25" customHeight="1" x14ac:dyDescent="0.3">
      <c r="B40" s="503" t="s">
        <v>377</v>
      </c>
      <c r="C40" s="504"/>
      <c r="D40" s="504"/>
      <c r="E40" s="505"/>
      <c r="F40" s="12"/>
      <c r="G40" s="12"/>
      <c r="H40" s="12"/>
      <c r="I40" s="12"/>
      <c r="J40" s="12"/>
    </row>
    <row r="41" spans="1:19" ht="18" x14ac:dyDescent="0.3">
      <c r="B41" s="2"/>
      <c r="C41" s="2"/>
      <c r="D41" s="2"/>
      <c r="E41" s="12"/>
      <c r="F41" s="12"/>
      <c r="G41" s="12"/>
      <c r="H41" s="12"/>
      <c r="I41" s="12"/>
      <c r="J41" s="12"/>
    </row>
    <row r="42" spans="1:19" ht="15" x14ac:dyDescent="0.35">
      <c r="A42" s="6" t="s">
        <v>25</v>
      </c>
    </row>
    <row r="44" spans="1:19" ht="54.75" customHeight="1" x14ac:dyDescent="0.3">
      <c r="B44" s="466" t="s">
        <v>56</v>
      </c>
      <c r="C44" s="69" t="s">
        <v>57</v>
      </c>
      <c r="D44" s="69" t="s">
        <v>58</v>
      </c>
      <c r="E44" s="467" t="s">
        <v>59</v>
      </c>
      <c r="F44" s="467"/>
      <c r="G44" s="467"/>
      <c r="H44" s="467" t="s">
        <v>60</v>
      </c>
      <c r="I44" s="467"/>
      <c r="J44" s="467"/>
      <c r="K44" s="467" t="s">
        <v>61</v>
      </c>
      <c r="L44" s="467"/>
      <c r="M44" s="467"/>
      <c r="N44" s="467" t="s">
        <v>62</v>
      </c>
      <c r="O44" s="467"/>
      <c r="P44" s="467"/>
      <c r="Q44" s="462" t="s">
        <v>63</v>
      </c>
      <c r="R44" s="462"/>
      <c r="S44" s="462"/>
    </row>
    <row r="45" spans="1:19" ht="26.4" x14ac:dyDescent="0.3">
      <c r="B45" s="466"/>
      <c r="C45" s="69" t="s">
        <v>8</v>
      </c>
      <c r="D45" s="69" t="s">
        <v>0</v>
      </c>
      <c r="E45" s="66" t="s">
        <v>1</v>
      </c>
      <c r="F45" s="66" t="s">
        <v>3</v>
      </c>
      <c r="G45" s="66" t="s">
        <v>102</v>
      </c>
      <c r="H45" s="66" t="s">
        <v>1</v>
      </c>
      <c r="I45" s="66" t="s">
        <v>3</v>
      </c>
      <c r="J45" s="66" t="s">
        <v>102</v>
      </c>
      <c r="K45" s="66" t="s">
        <v>10</v>
      </c>
      <c r="L45" s="66" t="s">
        <v>9</v>
      </c>
      <c r="M45" s="66" t="s">
        <v>103</v>
      </c>
      <c r="N45" s="66" t="s">
        <v>10</v>
      </c>
      <c r="O45" s="66" t="s">
        <v>9</v>
      </c>
      <c r="P45" s="66" t="s">
        <v>103</v>
      </c>
      <c r="Q45" s="68" t="s">
        <v>1</v>
      </c>
      <c r="R45" s="68" t="s">
        <v>3</v>
      </c>
      <c r="S45" s="68" t="s">
        <v>102</v>
      </c>
    </row>
    <row r="46" spans="1:19" ht="15" x14ac:dyDescent="0.35">
      <c r="B46" s="132" t="s">
        <v>259</v>
      </c>
      <c r="C46" s="184">
        <v>61199.548000000003</v>
      </c>
      <c r="D46" s="185">
        <v>87100</v>
      </c>
      <c r="E46" s="185">
        <v>1875</v>
      </c>
      <c r="F46" s="185">
        <v>2625</v>
      </c>
      <c r="G46" s="185">
        <v>3000</v>
      </c>
      <c r="H46" s="185">
        <v>4425.4519999999975</v>
      </c>
      <c r="I46" s="185">
        <v>30675.451999999997</v>
      </c>
      <c r="J46" s="185">
        <v>43800.451999999997</v>
      </c>
      <c r="K46" s="66">
        <f>C46+E46+H46</f>
        <v>67500</v>
      </c>
      <c r="L46" s="66">
        <f>C46+F46+I46</f>
        <v>94500</v>
      </c>
      <c r="M46" s="66">
        <f>C46+G46+J46</f>
        <v>108000</v>
      </c>
      <c r="N46" s="22"/>
      <c r="O46" s="22"/>
      <c r="P46" s="22"/>
      <c r="Q46" s="68">
        <f>K46+N46</f>
        <v>67500</v>
      </c>
      <c r="R46" s="68">
        <f>L46+O46</f>
        <v>94500</v>
      </c>
      <c r="S46" s="68">
        <f>M46+P46</f>
        <v>108000</v>
      </c>
    </row>
    <row r="47" spans="1:19" ht="15" x14ac:dyDescent="0.35">
      <c r="B47" s="132" t="s">
        <v>364</v>
      </c>
      <c r="C47" s="184">
        <v>101295.42200000001</v>
      </c>
      <c r="D47" s="185">
        <v>202510</v>
      </c>
      <c r="E47" s="185">
        <v>3750</v>
      </c>
      <c r="F47" s="185">
        <v>5250</v>
      </c>
      <c r="G47" s="185">
        <v>6000</v>
      </c>
      <c r="H47" s="185">
        <v>182804.57799999998</v>
      </c>
      <c r="I47" s="185">
        <v>247254.57799999998</v>
      </c>
      <c r="J47" s="185">
        <v>292854.57799999998</v>
      </c>
      <c r="K47" s="66">
        <f t="shared" ref="K47:M49" si="0">C47+E47+H47</f>
        <v>287850</v>
      </c>
      <c r="L47" s="66">
        <f t="shared" si="0"/>
        <v>455014.57799999998</v>
      </c>
      <c r="M47" s="66">
        <f t="shared" si="0"/>
        <v>302604.57799999998</v>
      </c>
      <c r="N47" s="22"/>
      <c r="O47" s="22"/>
      <c r="P47" s="22"/>
      <c r="Q47" s="68">
        <f t="shared" ref="Q47:S49" si="1">K47+N47</f>
        <v>287850</v>
      </c>
      <c r="R47" s="68">
        <f t="shared" si="1"/>
        <v>455014.57799999998</v>
      </c>
      <c r="S47" s="68">
        <f t="shared" si="1"/>
        <v>302604.57799999998</v>
      </c>
    </row>
    <row r="48" spans="1:19" x14ac:dyDescent="0.3">
      <c r="B48" s="21"/>
      <c r="C48" s="21"/>
      <c r="D48" s="21"/>
      <c r="E48" s="22"/>
      <c r="F48" s="22"/>
      <c r="G48" s="22"/>
      <c r="H48" s="22"/>
      <c r="I48" s="22"/>
      <c r="J48" s="22"/>
      <c r="K48" s="66">
        <f t="shared" si="0"/>
        <v>0</v>
      </c>
      <c r="L48" s="66">
        <f t="shared" si="0"/>
        <v>0</v>
      </c>
      <c r="M48" s="66">
        <f t="shared" si="0"/>
        <v>0</v>
      </c>
      <c r="N48" s="22"/>
      <c r="O48" s="22"/>
      <c r="P48" s="22"/>
      <c r="Q48" s="68">
        <f t="shared" si="1"/>
        <v>0</v>
      </c>
      <c r="R48" s="68">
        <f t="shared" si="1"/>
        <v>0</v>
      </c>
      <c r="S48" s="68">
        <f t="shared" si="1"/>
        <v>0</v>
      </c>
    </row>
    <row r="49" spans="2:19" x14ac:dyDescent="0.3">
      <c r="B49" s="21"/>
      <c r="C49" s="21"/>
      <c r="D49" s="21"/>
      <c r="E49" s="22"/>
      <c r="F49" s="22"/>
      <c r="G49" s="22"/>
      <c r="H49" s="22"/>
      <c r="I49" s="22"/>
      <c r="J49" s="22"/>
      <c r="K49" s="66">
        <f t="shared" si="0"/>
        <v>0</v>
      </c>
      <c r="L49" s="66">
        <f t="shared" si="0"/>
        <v>0</v>
      </c>
      <c r="M49" s="66">
        <f t="shared" si="0"/>
        <v>0</v>
      </c>
      <c r="N49" s="22"/>
      <c r="O49" s="22"/>
      <c r="P49" s="22"/>
      <c r="Q49" s="68">
        <f t="shared" si="1"/>
        <v>0</v>
      </c>
      <c r="R49" s="68">
        <f t="shared" si="1"/>
        <v>0</v>
      </c>
      <c r="S49" s="68">
        <f t="shared" si="1"/>
        <v>0</v>
      </c>
    </row>
    <row r="50" spans="2:19" ht="27" x14ac:dyDescent="0.3">
      <c r="B50" s="17" t="s">
        <v>92</v>
      </c>
      <c r="C50" s="174">
        <f t="shared" ref="C50:D50" si="2">SUM(C46:C49)</f>
        <v>162494.97</v>
      </c>
      <c r="D50" s="174">
        <f t="shared" si="2"/>
        <v>289610</v>
      </c>
      <c r="E50" s="66">
        <f>SUM(E46:E49)</f>
        <v>5625</v>
      </c>
      <c r="F50" s="66">
        <f t="shared" ref="F50:J50" si="3">SUM(F46:F49)</f>
        <v>7875</v>
      </c>
      <c r="G50" s="66">
        <f t="shared" si="3"/>
        <v>9000</v>
      </c>
      <c r="H50" s="66">
        <f t="shared" si="3"/>
        <v>187230.02999999997</v>
      </c>
      <c r="I50" s="66">
        <f t="shared" si="3"/>
        <v>277930.02999999997</v>
      </c>
      <c r="J50" s="66">
        <f t="shared" si="3"/>
        <v>336655.02999999997</v>
      </c>
      <c r="K50" s="66">
        <f>C50+E50+H50</f>
        <v>355350</v>
      </c>
      <c r="L50" s="66">
        <f>C50+F50+I50</f>
        <v>448300</v>
      </c>
      <c r="M50" s="66">
        <f>C50+G50+J50</f>
        <v>508150</v>
      </c>
      <c r="N50" s="69" t="s">
        <v>2</v>
      </c>
      <c r="O50" s="69" t="s">
        <v>2</v>
      </c>
      <c r="P50" s="69" t="s">
        <v>2</v>
      </c>
      <c r="Q50" s="68" t="s">
        <v>2</v>
      </c>
      <c r="R50" s="68" t="s">
        <v>2</v>
      </c>
      <c r="S50" s="68" t="s">
        <v>2</v>
      </c>
    </row>
    <row r="51" spans="2:19" ht="27" x14ac:dyDescent="0.3">
      <c r="B51" s="17" t="s">
        <v>93</v>
      </c>
      <c r="C51" s="21"/>
      <c r="D51" s="21"/>
      <c r="E51" s="66" t="s">
        <v>34</v>
      </c>
      <c r="F51" s="66" t="s">
        <v>34</v>
      </c>
      <c r="G51" s="66" t="s">
        <v>34</v>
      </c>
      <c r="H51" s="66" t="s">
        <v>34</v>
      </c>
      <c r="I51" s="66" t="s">
        <v>34</v>
      </c>
      <c r="J51" s="66" t="s">
        <v>34</v>
      </c>
      <c r="K51" s="66">
        <f>C51</f>
        <v>0</v>
      </c>
      <c r="L51" s="66">
        <f>C51</f>
        <v>0</v>
      </c>
      <c r="M51" s="66">
        <f>C51</f>
        <v>0</v>
      </c>
      <c r="N51" s="69" t="s">
        <v>2</v>
      </c>
      <c r="O51" s="69" t="s">
        <v>2</v>
      </c>
      <c r="P51" s="69" t="s">
        <v>2</v>
      </c>
      <c r="Q51" s="68" t="s">
        <v>2</v>
      </c>
      <c r="R51" s="68" t="s">
        <v>2</v>
      </c>
      <c r="S51" s="68" t="s">
        <v>2</v>
      </c>
    </row>
    <row r="52" spans="2:19" x14ac:dyDescent="0.3">
      <c r="B52" s="17" t="s">
        <v>94</v>
      </c>
      <c r="C52" s="66">
        <f>SUM(C46:C49)</f>
        <v>162494.97</v>
      </c>
      <c r="D52" s="66">
        <f>SUM(D46:D49)</f>
        <v>289610</v>
      </c>
      <c r="E52" s="66">
        <f>E50</f>
        <v>5625</v>
      </c>
      <c r="F52" s="66">
        <f t="shared" ref="F52:J52" si="4">F50</f>
        <v>7875</v>
      </c>
      <c r="G52" s="66">
        <f t="shared" si="4"/>
        <v>9000</v>
      </c>
      <c r="H52" s="66">
        <f t="shared" si="4"/>
        <v>187230.02999999997</v>
      </c>
      <c r="I52" s="66">
        <f t="shared" si="4"/>
        <v>277930.02999999997</v>
      </c>
      <c r="J52" s="66">
        <f t="shared" si="4"/>
        <v>336655.02999999997</v>
      </c>
      <c r="K52" s="69">
        <f>K50+K51</f>
        <v>355350</v>
      </c>
      <c r="L52" s="69">
        <f t="shared" ref="L52:M52" si="5">L50+L51</f>
        <v>448300</v>
      </c>
      <c r="M52" s="69">
        <f t="shared" si="5"/>
        <v>508150</v>
      </c>
      <c r="N52" s="69">
        <f>SUM(N46:N49)</f>
        <v>0</v>
      </c>
      <c r="O52" s="69">
        <f t="shared" ref="O52:P52" si="6">SUM(O46:O49)</f>
        <v>0</v>
      </c>
      <c r="P52" s="69">
        <f t="shared" si="6"/>
        <v>0</v>
      </c>
      <c r="Q52" s="68">
        <f>K52+N52</f>
        <v>355350</v>
      </c>
      <c r="R52" s="68">
        <f>L52+O52</f>
        <v>448300</v>
      </c>
      <c r="S52" s="68">
        <f>M52+P52</f>
        <v>508150</v>
      </c>
    </row>
  </sheetData>
  <mergeCells count="13">
    <mergeCell ref="Q44:S44"/>
    <mergeCell ref="B40:E40"/>
    <mergeCell ref="B44:B45"/>
    <mergeCell ref="E44:G44"/>
    <mergeCell ref="H44:J44"/>
    <mergeCell ref="K44:M44"/>
    <mergeCell ref="N44:P44"/>
    <mergeCell ref="K17:K18"/>
    <mergeCell ref="B17:B18"/>
    <mergeCell ref="C17:C18"/>
    <mergeCell ref="D17:D18"/>
    <mergeCell ref="E17:E18"/>
    <mergeCell ref="F17:J17"/>
  </mergeCells>
  <dataValidations count="4">
    <dataValidation type="whole" operator="lessThan" allowBlank="1" showInputMessage="1" showErrorMessage="1" sqref="N46:P49">
      <formula1>0</formula1>
    </dataValidation>
    <dataValidation type="list" allowBlank="1" showInputMessage="1" showErrorMessage="1" sqref="B13">
      <formula1>$U$2:$U$4</formula1>
    </dataValidation>
    <dataValidation type="list" allowBlank="1" showInputMessage="1" showErrorMessage="1" sqref="D19:D30">
      <formula1>$V$2:$V$3</formula1>
    </dataValidation>
    <dataValidation showInputMessage="1" showErrorMessage="1" sqref="E19:E30"/>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6321" r:id="rId4" name="Check Box 1">
              <controlPr defaultSize="0" autoFill="0" autoLine="0" autoPict="0">
                <anchor moveWithCells="1">
                  <from>
                    <xdr:col>1</xdr:col>
                    <xdr:colOff>83820</xdr:colOff>
                    <xdr:row>36</xdr:row>
                    <xdr:rowOff>0</xdr:rowOff>
                  </from>
                  <to>
                    <xdr:col>2</xdr:col>
                    <xdr:colOff>1173480</xdr:colOff>
                    <xdr:row>37</xdr:row>
                    <xdr:rowOff>30480</xdr:rowOff>
                  </to>
                </anchor>
              </controlPr>
            </control>
          </mc:Choice>
        </mc:AlternateContent>
        <mc:AlternateContent xmlns:mc="http://schemas.openxmlformats.org/markup-compatibility/2006">
          <mc:Choice Requires="x14">
            <control shapeId="56322" r:id="rId5" name="Check Box 2">
              <controlPr defaultSize="0" autoFill="0" autoLine="0" autoPict="0">
                <anchor moveWithCells="1">
                  <from>
                    <xdr:col>1</xdr:col>
                    <xdr:colOff>83820</xdr:colOff>
                    <xdr:row>33</xdr:row>
                    <xdr:rowOff>175260</xdr:rowOff>
                  </from>
                  <to>
                    <xdr:col>3</xdr:col>
                    <xdr:colOff>266700</xdr:colOff>
                    <xdr:row>35</xdr:row>
                    <xdr:rowOff>30480</xdr:rowOff>
                  </to>
                </anchor>
              </controlPr>
            </control>
          </mc:Choice>
        </mc:AlternateContent>
        <mc:AlternateContent xmlns:mc="http://schemas.openxmlformats.org/markup-compatibility/2006">
          <mc:Choice Requires="x14">
            <control shapeId="56323" r:id="rId6" name="Check Box 3">
              <controlPr defaultSize="0" autoFill="0" autoLine="0" autoPict="0">
                <anchor moveWithCells="1">
                  <from>
                    <xdr:col>1</xdr:col>
                    <xdr:colOff>83820</xdr:colOff>
                    <xdr:row>35</xdr:row>
                    <xdr:rowOff>30480</xdr:rowOff>
                  </from>
                  <to>
                    <xdr:col>3</xdr:col>
                    <xdr:colOff>266700</xdr:colOff>
                    <xdr:row>36</xdr:row>
                    <xdr:rowOff>0</xdr:rowOff>
                  </to>
                </anchor>
              </controlPr>
            </control>
          </mc:Choice>
        </mc:AlternateContent>
        <mc:AlternateContent xmlns:mc="http://schemas.openxmlformats.org/markup-compatibility/2006">
          <mc:Choice Requires="x14">
            <control shapeId="56324" r:id="rId7" name="Check Box 4">
              <controlPr defaultSize="0" autoFill="0" autoLine="0" autoPict="0">
                <anchor moveWithCells="1">
                  <from>
                    <xdr:col>1</xdr:col>
                    <xdr:colOff>99060</xdr:colOff>
                    <xdr:row>37</xdr:row>
                    <xdr:rowOff>7620</xdr:rowOff>
                  </from>
                  <to>
                    <xdr:col>2</xdr:col>
                    <xdr:colOff>571500</xdr:colOff>
                    <xdr:row>38</xdr:row>
                    <xdr:rowOff>0</xdr:rowOff>
                  </to>
                </anchor>
              </controlPr>
            </control>
          </mc:Choice>
        </mc:AlternateContent>
      </controls>
    </mc:Choice>
  </mc:AlternateContent>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W44"/>
  <sheetViews>
    <sheetView topLeftCell="C28" zoomScaleNormal="100" workbookViewId="0">
      <selection activeCell="J38" sqref="J38"/>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1088</v>
      </c>
      <c r="E5" s="23" t="s">
        <v>44</v>
      </c>
      <c r="F5" s="186" t="s">
        <v>386</v>
      </c>
      <c r="H5" s="2"/>
      <c r="I5" s="2"/>
      <c r="J5" s="2"/>
    </row>
    <row r="6" spans="1:23" ht="18" x14ac:dyDescent="0.3">
      <c r="B6" s="23" t="s">
        <v>41</v>
      </c>
      <c r="C6" s="19" t="s">
        <v>141</v>
      </c>
      <c r="E6" s="23" t="s">
        <v>45</v>
      </c>
      <c r="F6" s="202" t="s">
        <v>387</v>
      </c>
      <c r="H6" s="2"/>
      <c r="I6" s="2"/>
      <c r="J6" s="2"/>
    </row>
    <row r="7" spans="1:23" ht="18" customHeight="1" x14ac:dyDescent="0.3">
      <c r="B7" s="23" t="s">
        <v>42</v>
      </c>
      <c r="C7" s="19">
        <v>12019</v>
      </c>
      <c r="H7" s="2"/>
      <c r="I7" s="2"/>
      <c r="J7" s="2"/>
    </row>
    <row r="8" spans="1:23" ht="26.4" x14ac:dyDescent="0.3">
      <c r="B8" s="23" t="s">
        <v>43</v>
      </c>
      <c r="C8" s="64" t="s">
        <v>145</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409.6" x14ac:dyDescent="0.35">
      <c r="B13" s="187" t="s">
        <v>17</v>
      </c>
      <c r="C13" s="135" t="s">
        <v>388</v>
      </c>
      <c r="D13" s="188"/>
      <c r="E13" s="139" t="s">
        <v>389</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67" t="s">
        <v>106</v>
      </c>
      <c r="G18" s="67" t="s">
        <v>107</v>
      </c>
      <c r="H18" s="67" t="s">
        <v>1</v>
      </c>
      <c r="I18" s="67" t="s">
        <v>3</v>
      </c>
      <c r="J18" s="67" t="s">
        <v>102</v>
      </c>
      <c r="K18" s="468"/>
    </row>
    <row r="19" spans="1:11" ht="15" customHeight="1" x14ac:dyDescent="0.35">
      <c r="B19" s="200" t="s">
        <v>390</v>
      </c>
      <c r="C19" s="188" t="s">
        <v>261</v>
      </c>
      <c r="D19" s="188" t="s">
        <v>18</v>
      </c>
      <c r="E19" s="188" t="s">
        <v>370</v>
      </c>
      <c r="F19" s="192" t="s">
        <v>387</v>
      </c>
      <c r="G19" s="188">
        <v>7</v>
      </c>
      <c r="H19" s="191">
        <v>0</v>
      </c>
      <c r="I19" s="191">
        <v>0</v>
      </c>
      <c r="J19" s="191">
        <v>0</v>
      </c>
      <c r="K19" s="188"/>
    </row>
    <row r="20" spans="1:11" ht="15" x14ac:dyDescent="0.35">
      <c r="B20" s="188" t="s">
        <v>372</v>
      </c>
      <c r="C20" s="188" t="s">
        <v>373</v>
      </c>
      <c r="D20" s="188" t="s">
        <v>15</v>
      </c>
      <c r="E20" s="188" t="s">
        <v>370</v>
      </c>
      <c r="F20" s="192" t="s">
        <v>387</v>
      </c>
      <c r="G20" s="199">
        <v>126</v>
      </c>
      <c r="H20" s="199">
        <v>0</v>
      </c>
      <c r="I20" s="199">
        <v>0</v>
      </c>
      <c r="J20" s="199">
        <v>0</v>
      </c>
      <c r="K20" s="188"/>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197.25" customHeight="1" x14ac:dyDescent="0.3">
      <c r="B32" s="503" t="s">
        <v>391</v>
      </c>
      <c r="C32" s="504"/>
      <c r="D32" s="504"/>
      <c r="E32" s="50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69" t="s">
        <v>57</v>
      </c>
      <c r="D36" s="69"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69" t="s">
        <v>8</v>
      </c>
      <c r="D37" s="69" t="s">
        <v>0</v>
      </c>
      <c r="E37" s="66" t="s">
        <v>1</v>
      </c>
      <c r="F37" s="66" t="s">
        <v>3</v>
      </c>
      <c r="G37" s="66" t="s">
        <v>102</v>
      </c>
      <c r="H37" s="66" t="s">
        <v>1</v>
      </c>
      <c r="I37" s="66" t="s">
        <v>3</v>
      </c>
      <c r="J37" s="66" t="s">
        <v>102</v>
      </c>
      <c r="K37" s="66" t="s">
        <v>10</v>
      </c>
      <c r="L37" s="66" t="s">
        <v>9</v>
      </c>
      <c r="M37" s="66" t="s">
        <v>103</v>
      </c>
      <c r="N37" s="66" t="s">
        <v>10</v>
      </c>
      <c r="O37" s="66" t="s">
        <v>9</v>
      </c>
      <c r="P37" s="66" t="s">
        <v>103</v>
      </c>
      <c r="Q37" s="68" t="s">
        <v>1</v>
      </c>
      <c r="R37" s="68" t="s">
        <v>3</v>
      </c>
      <c r="S37" s="68" t="s">
        <v>102</v>
      </c>
    </row>
    <row r="38" spans="1:19" ht="15" x14ac:dyDescent="0.35">
      <c r="B38" s="132" t="s">
        <v>364</v>
      </c>
      <c r="C38" s="184">
        <v>83.893999999999991</v>
      </c>
      <c r="D38" s="185">
        <v>882</v>
      </c>
      <c r="E38" s="185"/>
      <c r="F38" s="185">
        <v>0</v>
      </c>
      <c r="G38" s="185">
        <v>0</v>
      </c>
      <c r="H38" s="185"/>
      <c r="I38" s="185"/>
      <c r="J38" s="185"/>
      <c r="K38" s="66">
        <f>C38+E38+H38</f>
        <v>83.893999999999991</v>
      </c>
      <c r="L38" s="66">
        <f>C38+F38+I38</f>
        <v>83.893999999999991</v>
      </c>
      <c r="M38" s="66">
        <f>C38+G38+J38</f>
        <v>83.893999999999991</v>
      </c>
      <c r="N38" s="22"/>
      <c r="O38" s="22"/>
      <c r="P38" s="22"/>
      <c r="Q38" s="68">
        <f>K38+N38</f>
        <v>83.893999999999991</v>
      </c>
      <c r="R38" s="68">
        <f>L38+O38</f>
        <v>83.893999999999991</v>
      </c>
      <c r="S38" s="68">
        <f>M38+P38</f>
        <v>83.893999999999991</v>
      </c>
    </row>
    <row r="39" spans="1:19" x14ac:dyDescent="0.3">
      <c r="B39" s="21"/>
      <c r="C39" s="21"/>
      <c r="D39" s="21"/>
      <c r="E39" s="22"/>
      <c r="F39" s="22"/>
      <c r="G39" s="22"/>
      <c r="H39" s="22"/>
      <c r="I39" s="22"/>
      <c r="J39" s="22"/>
      <c r="K39" s="66">
        <f t="shared" ref="K39:M41" si="0">C39+E39+H39</f>
        <v>0</v>
      </c>
      <c r="L39" s="66">
        <f t="shared" si="0"/>
        <v>0</v>
      </c>
      <c r="M39" s="66">
        <f t="shared" si="0"/>
        <v>0</v>
      </c>
      <c r="N39" s="22"/>
      <c r="O39" s="22"/>
      <c r="P39" s="22"/>
      <c r="Q39" s="68">
        <f t="shared" ref="Q39:S41" si="1">K39+N39</f>
        <v>0</v>
      </c>
      <c r="R39" s="68">
        <f t="shared" si="1"/>
        <v>0</v>
      </c>
      <c r="S39" s="68">
        <f t="shared" si="1"/>
        <v>0</v>
      </c>
    </row>
    <row r="40" spans="1:19" x14ac:dyDescent="0.3">
      <c r="B40" s="21"/>
      <c r="C40" s="21"/>
      <c r="D40" s="21"/>
      <c r="E40" s="22"/>
      <c r="F40" s="22"/>
      <c r="G40" s="22"/>
      <c r="H40" s="22"/>
      <c r="I40" s="22"/>
      <c r="J40" s="22"/>
      <c r="K40" s="66">
        <f t="shared" si="0"/>
        <v>0</v>
      </c>
      <c r="L40" s="66">
        <f t="shared" si="0"/>
        <v>0</v>
      </c>
      <c r="M40" s="66">
        <f t="shared" si="0"/>
        <v>0</v>
      </c>
      <c r="N40" s="22"/>
      <c r="O40" s="22"/>
      <c r="P40" s="22"/>
      <c r="Q40" s="68">
        <f t="shared" si="1"/>
        <v>0</v>
      </c>
      <c r="R40" s="68">
        <f t="shared" si="1"/>
        <v>0</v>
      </c>
      <c r="S40" s="68">
        <f t="shared" si="1"/>
        <v>0</v>
      </c>
    </row>
    <row r="41" spans="1:19" x14ac:dyDescent="0.3">
      <c r="B41" s="21"/>
      <c r="C41" s="21"/>
      <c r="D41" s="21"/>
      <c r="E41" s="22"/>
      <c r="F41" s="22"/>
      <c r="G41" s="22"/>
      <c r="H41" s="22"/>
      <c r="I41" s="22"/>
      <c r="J41" s="22"/>
      <c r="K41" s="66">
        <f t="shared" si="0"/>
        <v>0</v>
      </c>
      <c r="L41" s="66">
        <f t="shared" si="0"/>
        <v>0</v>
      </c>
      <c r="M41" s="66">
        <f t="shared" si="0"/>
        <v>0</v>
      </c>
      <c r="N41" s="22"/>
      <c r="O41" s="22"/>
      <c r="P41" s="22"/>
      <c r="Q41" s="68">
        <f t="shared" si="1"/>
        <v>0</v>
      </c>
      <c r="R41" s="68">
        <f t="shared" si="1"/>
        <v>0</v>
      </c>
      <c r="S41" s="68">
        <f t="shared" si="1"/>
        <v>0</v>
      </c>
    </row>
    <row r="42" spans="1:19" ht="27" x14ac:dyDescent="0.3">
      <c r="B42" s="17" t="s">
        <v>92</v>
      </c>
      <c r="C42" s="21"/>
      <c r="D42" s="21"/>
      <c r="E42" s="66">
        <f>SUM(E38:E41)</f>
        <v>0</v>
      </c>
      <c r="F42" s="66">
        <f t="shared" ref="F42:J42" si="2">SUM(F38:F41)</f>
        <v>0</v>
      </c>
      <c r="G42" s="66">
        <f t="shared" si="2"/>
        <v>0</v>
      </c>
      <c r="H42" s="66">
        <f t="shared" si="2"/>
        <v>0</v>
      </c>
      <c r="I42" s="66">
        <f t="shared" si="2"/>
        <v>0</v>
      </c>
      <c r="J42" s="66">
        <f t="shared" si="2"/>
        <v>0</v>
      </c>
      <c r="K42" s="66">
        <f>C42+E42+H42</f>
        <v>0</v>
      </c>
      <c r="L42" s="66">
        <f>C42+F42+I42</f>
        <v>0</v>
      </c>
      <c r="M42" s="66">
        <f>C42+G42+J42</f>
        <v>0</v>
      </c>
      <c r="N42" s="69" t="s">
        <v>2</v>
      </c>
      <c r="O42" s="69" t="s">
        <v>2</v>
      </c>
      <c r="P42" s="69" t="s">
        <v>2</v>
      </c>
      <c r="Q42" s="68" t="s">
        <v>2</v>
      </c>
      <c r="R42" s="68" t="s">
        <v>2</v>
      </c>
      <c r="S42" s="68" t="s">
        <v>2</v>
      </c>
    </row>
    <row r="43" spans="1:19" ht="27" x14ac:dyDescent="0.3">
      <c r="B43" s="17" t="s">
        <v>93</v>
      </c>
      <c r="C43" s="21"/>
      <c r="D43" s="21"/>
      <c r="E43" s="66" t="s">
        <v>34</v>
      </c>
      <c r="F43" s="66" t="s">
        <v>34</v>
      </c>
      <c r="G43" s="66" t="s">
        <v>34</v>
      </c>
      <c r="H43" s="66" t="s">
        <v>34</v>
      </c>
      <c r="I43" s="66" t="s">
        <v>34</v>
      </c>
      <c r="J43" s="66" t="s">
        <v>34</v>
      </c>
      <c r="K43" s="66">
        <f>C43</f>
        <v>0</v>
      </c>
      <c r="L43" s="66">
        <f>C43</f>
        <v>0</v>
      </c>
      <c r="M43" s="66">
        <f>C43</f>
        <v>0</v>
      </c>
      <c r="N43" s="69" t="s">
        <v>2</v>
      </c>
      <c r="O43" s="69" t="s">
        <v>2</v>
      </c>
      <c r="P43" s="69" t="s">
        <v>2</v>
      </c>
      <c r="Q43" s="68" t="s">
        <v>2</v>
      </c>
      <c r="R43" s="68" t="s">
        <v>2</v>
      </c>
      <c r="S43" s="68" t="s">
        <v>2</v>
      </c>
    </row>
    <row r="44" spans="1:19" x14ac:dyDescent="0.3">
      <c r="B44" s="17" t="s">
        <v>94</v>
      </c>
      <c r="C44" s="66">
        <f>SUM(C38:C41)</f>
        <v>83.893999999999991</v>
      </c>
      <c r="D44" s="66">
        <f>SUM(D38:D41)</f>
        <v>882</v>
      </c>
      <c r="E44" s="66">
        <f>E42</f>
        <v>0</v>
      </c>
      <c r="F44" s="66">
        <f t="shared" ref="F44:J44" si="3">F42</f>
        <v>0</v>
      </c>
      <c r="G44" s="66">
        <f t="shared" si="3"/>
        <v>0</v>
      </c>
      <c r="H44" s="66">
        <f t="shared" si="3"/>
        <v>0</v>
      </c>
      <c r="I44" s="66">
        <f t="shared" si="3"/>
        <v>0</v>
      </c>
      <c r="J44" s="66">
        <f t="shared" si="3"/>
        <v>0</v>
      </c>
      <c r="K44" s="69">
        <f>K42+K43</f>
        <v>0</v>
      </c>
      <c r="L44" s="69">
        <f t="shared" ref="L44:M44" si="4">L42+L43</f>
        <v>0</v>
      </c>
      <c r="M44" s="69">
        <f t="shared" si="4"/>
        <v>0</v>
      </c>
      <c r="N44" s="69">
        <f>SUM(N38:N41)</f>
        <v>0</v>
      </c>
      <c r="O44" s="69">
        <f t="shared" ref="O44:P44" si="5">SUM(O38:O41)</f>
        <v>0</v>
      </c>
      <c r="P44" s="69">
        <f t="shared" si="5"/>
        <v>0</v>
      </c>
      <c r="Q44" s="68">
        <f>K44+N44</f>
        <v>0</v>
      </c>
      <c r="R44" s="68">
        <f>L44+O44</f>
        <v>0</v>
      </c>
      <c r="S44" s="68">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7345"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57346"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57347"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57348"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W44"/>
  <sheetViews>
    <sheetView topLeftCell="A28" zoomScaleNormal="100" workbookViewId="0">
      <selection activeCell="J38" sqref="J38"/>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1088</v>
      </c>
      <c r="E5" s="23" t="s">
        <v>44</v>
      </c>
      <c r="F5" s="133" t="s">
        <v>392</v>
      </c>
      <c r="H5" s="2"/>
      <c r="I5" s="2"/>
      <c r="J5" s="2"/>
    </row>
    <row r="6" spans="1:23" ht="18" x14ac:dyDescent="0.3">
      <c r="B6" s="23" t="s">
        <v>41</v>
      </c>
      <c r="C6" s="19" t="s">
        <v>141</v>
      </c>
      <c r="E6" s="23" t="s">
        <v>45</v>
      </c>
      <c r="F6" s="133" t="s">
        <v>216</v>
      </c>
      <c r="H6" s="2"/>
      <c r="I6" s="2"/>
      <c r="J6" s="2"/>
    </row>
    <row r="7" spans="1:23" ht="18" customHeight="1" x14ac:dyDescent="0.3">
      <c r="B7" s="23" t="s">
        <v>42</v>
      </c>
      <c r="C7" s="19">
        <v>12020</v>
      </c>
      <c r="H7" s="2"/>
      <c r="I7" s="2"/>
      <c r="J7" s="2"/>
    </row>
    <row r="8" spans="1:23" ht="39.6" x14ac:dyDescent="0.3">
      <c r="B8" s="23" t="s">
        <v>43</v>
      </c>
      <c r="C8" s="64" t="s">
        <v>146</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409.6" x14ac:dyDescent="0.35">
      <c r="B13" s="187" t="s">
        <v>19</v>
      </c>
      <c r="C13" s="135" t="s">
        <v>393</v>
      </c>
      <c r="D13" s="188"/>
      <c r="E13" s="200" t="s">
        <v>394</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67" t="s">
        <v>106</v>
      </c>
      <c r="G18" s="67" t="s">
        <v>107</v>
      </c>
      <c r="H18" s="67" t="s">
        <v>1</v>
      </c>
      <c r="I18" s="67" t="s">
        <v>3</v>
      </c>
      <c r="J18" s="67" t="s">
        <v>102</v>
      </c>
      <c r="K18" s="468"/>
    </row>
    <row r="19" spans="1:11" ht="15" customHeight="1" x14ac:dyDescent="0.35">
      <c r="B19" s="200" t="s">
        <v>395</v>
      </c>
      <c r="C19" s="188" t="s">
        <v>261</v>
      </c>
      <c r="D19" s="188" t="s">
        <v>18</v>
      </c>
      <c r="E19" s="188" t="s">
        <v>370</v>
      </c>
      <c r="F19" s="188">
        <v>22</v>
      </c>
      <c r="G19" s="188">
        <v>170</v>
      </c>
      <c r="H19" s="188">
        <v>0</v>
      </c>
      <c r="I19" s="188">
        <v>0</v>
      </c>
      <c r="J19" s="188">
        <v>0</v>
      </c>
      <c r="K19" s="188"/>
    </row>
    <row r="20" spans="1:11" ht="15" x14ac:dyDescent="0.35">
      <c r="B20" s="188" t="s">
        <v>383</v>
      </c>
      <c r="C20" s="188" t="s">
        <v>373</v>
      </c>
      <c r="D20" s="188" t="s">
        <v>15</v>
      </c>
      <c r="E20" s="188" t="s">
        <v>370</v>
      </c>
      <c r="F20" s="199">
        <v>281.62877272727269</v>
      </c>
      <c r="G20" s="199">
        <v>307.94117647058823</v>
      </c>
      <c r="H20" s="199">
        <v>0</v>
      </c>
      <c r="I20" s="199">
        <v>0</v>
      </c>
      <c r="J20" s="199">
        <v>0</v>
      </c>
      <c r="K20" s="134"/>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506" t="s">
        <v>396</v>
      </c>
      <c r="C32" s="507"/>
      <c r="D32" s="507"/>
      <c r="E32" s="508"/>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69" t="s">
        <v>57</v>
      </c>
      <c r="D36" s="69"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69" t="s">
        <v>8</v>
      </c>
      <c r="D37" s="69" t="s">
        <v>0</v>
      </c>
      <c r="E37" s="66" t="s">
        <v>1</v>
      </c>
      <c r="F37" s="66" t="s">
        <v>3</v>
      </c>
      <c r="G37" s="66" t="s">
        <v>102</v>
      </c>
      <c r="H37" s="66" t="s">
        <v>1</v>
      </c>
      <c r="I37" s="66" t="s">
        <v>3</v>
      </c>
      <c r="J37" s="66" t="s">
        <v>102</v>
      </c>
      <c r="K37" s="66" t="s">
        <v>10</v>
      </c>
      <c r="L37" s="66" t="s">
        <v>9</v>
      </c>
      <c r="M37" s="66" t="s">
        <v>103</v>
      </c>
      <c r="N37" s="66" t="s">
        <v>10</v>
      </c>
      <c r="O37" s="66" t="s">
        <v>9</v>
      </c>
      <c r="P37" s="66" t="s">
        <v>103</v>
      </c>
      <c r="Q37" s="68" t="s">
        <v>1</v>
      </c>
      <c r="R37" s="68" t="s">
        <v>3</v>
      </c>
      <c r="S37" s="68" t="s">
        <v>102</v>
      </c>
    </row>
    <row r="38" spans="1:19" ht="15" x14ac:dyDescent="0.3">
      <c r="B38" s="132" t="s">
        <v>364</v>
      </c>
      <c r="C38" s="185">
        <v>6195.83</v>
      </c>
      <c r="D38" s="185">
        <v>52350</v>
      </c>
      <c r="E38" s="185">
        <f>H21*H22</f>
        <v>0</v>
      </c>
      <c r="F38" s="185">
        <v>0</v>
      </c>
      <c r="G38" s="185">
        <v>0</v>
      </c>
      <c r="H38" s="185"/>
      <c r="I38" s="185"/>
      <c r="J38" s="185"/>
      <c r="K38" s="66">
        <f>C38+E38+H38</f>
        <v>6195.83</v>
      </c>
      <c r="L38" s="66">
        <f>C38+F38+I38</f>
        <v>6195.83</v>
      </c>
      <c r="M38" s="66">
        <f>C38+G38+J38</f>
        <v>6195.83</v>
      </c>
      <c r="N38" s="22"/>
      <c r="O38" s="22"/>
      <c r="P38" s="22"/>
      <c r="Q38" s="68">
        <f>K38+N38</f>
        <v>6195.83</v>
      </c>
      <c r="R38" s="68">
        <f>L38+O38</f>
        <v>6195.83</v>
      </c>
      <c r="S38" s="68">
        <f>M38+P38</f>
        <v>6195.83</v>
      </c>
    </row>
    <row r="39" spans="1:19" x14ac:dyDescent="0.3">
      <c r="B39" s="21"/>
      <c r="C39" s="21"/>
      <c r="D39" s="21"/>
      <c r="E39" s="22"/>
      <c r="F39" s="22"/>
      <c r="G39" s="22"/>
      <c r="H39" s="22"/>
      <c r="I39" s="22"/>
      <c r="J39" s="22"/>
      <c r="K39" s="66">
        <f t="shared" ref="K39:M41" si="0">C39+E39+H39</f>
        <v>0</v>
      </c>
      <c r="L39" s="66">
        <f t="shared" si="0"/>
        <v>0</v>
      </c>
      <c r="M39" s="66">
        <f t="shared" si="0"/>
        <v>0</v>
      </c>
      <c r="N39" s="22"/>
      <c r="O39" s="22"/>
      <c r="P39" s="22"/>
      <c r="Q39" s="68">
        <f t="shared" ref="Q39:S41" si="1">K39+N39</f>
        <v>0</v>
      </c>
      <c r="R39" s="68">
        <f t="shared" si="1"/>
        <v>0</v>
      </c>
      <c r="S39" s="68">
        <f t="shared" si="1"/>
        <v>0</v>
      </c>
    </row>
    <row r="40" spans="1:19" x14ac:dyDescent="0.3">
      <c r="B40" s="21"/>
      <c r="C40" s="21"/>
      <c r="D40" s="21"/>
      <c r="E40" s="22"/>
      <c r="F40" s="22"/>
      <c r="G40" s="22"/>
      <c r="H40" s="22"/>
      <c r="I40" s="22"/>
      <c r="J40" s="22"/>
      <c r="K40" s="66">
        <f t="shared" si="0"/>
        <v>0</v>
      </c>
      <c r="L40" s="66">
        <f t="shared" si="0"/>
        <v>0</v>
      </c>
      <c r="M40" s="66">
        <f t="shared" si="0"/>
        <v>0</v>
      </c>
      <c r="N40" s="22"/>
      <c r="O40" s="22"/>
      <c r="P40" s="22"/>
      <c r="Q40" s="68">
        <f t="shared" si="1"/>
        <v>0</v>
      </c>
      <c r="R40" s="68">
        <f t="shared" si="1"/>
        <v>0</v>
      </c>
      <c r="S40" s="68">
        <f t="shared" si="1"/>
        <v>0</v>
      </c>
    </row>
    <row r="41" spans="1:19" x14ac:dyDescent="0.3">
      <c r="B41" s="21"/>
      <c r="C41" s="21"/>
      <c r="D41" s="21"/>
      <c r="E41" s="22"/>
      <c r="F41" s="22"/>
      <c r="G41" s="22"/>
      <c r="H41" s="22"/>
      <c r="I41" s="22"/>
      <c r="J41" s="22"/>
      <c r="K41" s="66">
        <f t="shared" si="0"/>
        <v>0</v>
      </c>
      <c r="L41" s="66">
        <f t="shared" si="0"/>
        <v>0</v>
      </c>
      <c r="M41" s="66">
        <f t="shared" si="0"/>
        <v>0</v>
      </c>
      <c r="N41" s="22"/>
      <c r="O41" s="22"/>
      <c r="P41" s="22"/>
      <c r="Q41" s="68">
        <f t="shared" si="1"/>
        <v>0</v>
      </c>
      <c r="R41" s="68">
        <f t="shared" si="1"/>
        <v>0</v>
      </c>
      <c r="S41" s="68">
        <f t="shared" si="1"/>
        <v>0</v>
      </c>
    </row>
    <row r="42" spans="1:19" ht="27" x14ac:dyDescent="0.3">
      <c r="B42" s="17" t="s">
        <v>92</v>
      </c>
      <c r="C42" s="21"/>
      <c r="D42" s="21"/>
      <c r="E42" s="66">
        <f>SUM(E38:E41)</f>
        <v>0</v>
      </c>
      <c r="F42" s="66">
        <f t="shared" ref="F42:J42" si="2">SUM(F38:F41)</f>
        <v>0</v>
      </c>
      <c r="G42" s="66">
        <f t="shared" si="2"/>
        <v>0</v>
      </c>
      <c r="H42" s="66">
        <f t="shared" si="2"/>
        <v>0</v>
      </c>
      <c r="I42" s="66">
        <f t="shared" si="2"/>
        <v>0</v>
      </c>
      <c r="J42" s="66">
        <f t="shared" si="2"/>
        <v>0</v>
      </c>
      <c r="K42" s="66">
        <f>C42+E42+H42</f>
        <v>0</v>
      </c>
      <c r="L42" s="66">
        <f>C42+F42+I42</f>
        <v>0</v>
      </c>
      <c r="M42" s="66">
        <f>C42+G42+J42</f>
        <v>0</v>
      </c>
      <c r="N42" s="69" t="s">
        <v>2</v>
      </c>
      <c r="O42" s="69" t="s">
        <v>2</v>
      </c>
      <c r="P42" s="69" t="s">
        <v>2</v>
      </c>
      <c r="Q42" s="68" t="s">
        <v>2</v>
      </c>
      <c r="R42" s="68" t="s">
        <v>2</v>
      </c>
      <c r="S42" s="68" t="s">
        <v>2</v>
      </c>
    </row>
    <row r="43" spans="1:19" ht="27" x14ac:dyDescent="0.3">
      <c r="B43" s="17" t="s">
        <v>93</v>
      </c>
      <c r="C43" s="21"/>
      <c r="D43" s="21"/>
      <c r="E43" s="66" t="s">
        <v>34</v>
      </c>
      <c r="F43" s="66" t="s">
        <v>34</v>
      </c>
      <c r="G43" s="66" t="s">
        <v>34</v>
      </c>
      <c r="H43" s="66" t="s">
        <v>34</v>
      </c>
      <c r="I43" s="66" t="s">
        <v>34</v>
      </c>
      <c r="J43" s="66" t="s">
        <v>34</v>
      </c>
      <c r="K43" s="66">
        <f>C43</f>
        <v>0</v>
      </c>
      <c r="L43" s="66">
        <f>C43</f>
        <v>0</v>
      </c>
      <c r="M43" s="66">
        <f>C43</f>
        <v>0</v>
      </c>
      <c r="N43" s="69" t="s">
        <v>2</v>
      </c>
      <c r="O43" s="69" t="s">
        <v>2</v>
      </c>
      <c r="P43" s="69" t="s">
        <v>2</v>
      </c>
      <c r="Q43" s="68" t="s">
        <v>2</v>
      </c>
      <c r="R43" s="68" t="s">
        <v>2</v>
      </c>
      <c r="S43" s="68" t="s">
        <v>2</v>
      </c>
    </row>
    <row r="44" spans="1:19" x14ac:dyDescent="0.3">
      <c r="B44" s="17" t="s">
        <v>94</v>
      </c>
      <c r="C44" s="66">
        <f>SUM(C38:C41)</f>
        <v>6195.83</v>
      </c>
      <c r="D44" s="66">
        <f>SUM(D38:D41)</f>
        <v>52350</v>
      </c>
      <c r="E44" s="66">
        <f>E42</f>
        <v>0</v>
      </c>
      <c r="F44" s="66">
        <f t="shared" ref="F44:J44" si="3">F42</f>
        <v>0</v>
      </c>
      <c r="G44" s="66">
        <f t="shared" si="3"/>
        <v>0</v>
      </c>
      <c r="H44" s="66">
        <f t="shared" si="3"/>
        <v>0</v>
      </c>
      <c r="I44" s="66">
        <f t="shared" si="3"/>
        <v>0</v>
      </c>
      <c r="J44" s="66">
        <f t="shared" si="3"/>
        <v>0</v>
      </c>
      <c r="K44" s="69">
        <f>K42+K43</f>
        <v>0</v>
      </c>
      <c r="L44" s="69">
        <f t="shared" ref="L44:M44" si="4">L42+L43</f>
        <v>0</v>
      </c>
      <c r="M44" s="69">
        <f t="shared" si="4"/>
        <v>0</v>
      </c>
      <c r="N44" s="69">
        <f>SUM(N38:N41)</f>
        <v>0</v>
      </c>
      <c r="O44" s="69">
        <f t="shared" ref="O44:P44" si="5">SUM(O38:O41)</f>
        <v>0</v>
      </c>
      <c r="P44" s="69">
        <f t="shared" si="5"/>
        <v>0</v>
      </c>
      <c r="Q44" s="68">
        <f>K44+N44</f>
        <v>0</v>
      </c>
      <c r="R44" s="68">
        <f>L44+O44</f>
        <v>0</v>
      </c>
      <c r="S44" s="68">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8369"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58370"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58371"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58372"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W44"/>
  <sheetViews>
    <sheetView topLeftCell="A13" zoomScaleNormal="100" workbookViewId="0">
      <selection activeCell="B25" sqref="B25:G52"/>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1088</v>
      </c>
      <c r="E5" s="23" t="s">
        <v>44</v>
      </c>
      <c r="F5" s="133">
        <v>2023</v>
      </c>
      <c r="H5" s="2"/>
      <c r="I5" s="2"/>
      <c r="J5" s="2"/>
    </row>
    <row r="6" spans="1:23" ht="18" x14ac:dyDescent="0.3">
      <c r="B6" s="23" t="s">
        <v>41</v>
      </c>
      <c r="C6" s="19" t="s">
        <v>141</v>
      </c>
      <c r="E6" s="23" t="s">
        <v>45</v>
      </c>
      <c r="F6" s="133" t="s">
        <v>216</v>
      </c>
      <c r="H6" s="2"/>
      <c r="I6" s="2"/>
      <c r="J6" s="2"/>
    </row>
    <row r="7" spans="1:23" ht="18" customHeight="1" x14ac:dyDescent="0.3">
      <c r="B7" s="23" t="s">
        <v>42</v>
      </c>
      <c r="C7" s="19">
        <v>12022</v>
      </c>
      <c r="H7" s="2"/>
      <c r="I7" s="2"/>
      <c r="J7" s="2"/>
    </row>
    <row r="8" spans="1:23" ht="18" x14ac:dyDescent="0.3">
      <c r="B8" s="23" t="s">
        <v>43</v>
      </c>
      <c r="C8" s="19" t="s">
        <v>144</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409.6" x14ac:dyDescent="0.35">
      <c r="B13" s="187" t="s">
        <v>19</v>
      </c>
      <c r="C13" s="135" t="s">
        <v>393</v>
      </c>
      <c r="D13" s="188"/>
      <c r="E13" s="200" t="s">
        <v>394</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243" t="s">
        <v>106</v>
      </c>
      <c r="G18" s="243" t="s">
        <v>107</v>
      </c>
      <c r="H18" s="243" t="s">
        <v>1</v>
      </c>
      <c r="I18" s="243" t="s">
        <v>3</v>
      </c>
      <c r="J18" s="243" t="s">
        <v>102</v>
      </c>
      <c r="K18" s="468"/>
    </row>
    <row r="19" spans="1:11" ht="15" customHeight="1" x14ac:dyDescent="0.35">
      <c r="B19" s="200" t="s">
        <v>395</v>
      </c>
      <c r="C19" s="188" t="s">
        <v>261</v>
      </c>
      <c r="D19" s="188" t="s">
        <v>18</v>
      </c>
      <c r="E19" s="188" t="s">
        <v>370</v>
      </c>
      <c r="F19" s="188">
        <v>22</v>
      </c>
      <c r="G19" s="188">
        <v>170</v>
      </c>
      <c r="H19" s="188">
        <v>0</v>
      </c>
      <c r="I19" s="188">
        <v>0</v>
      </c>
      <c r="J19" s="188">
        <v>0</v>
      </c>
      <c r="K19" s="188"/>
    </row>
    <row r="20" spans="1:11" ht="15" x14ac:dyDescent="0.35">
      <c r="B20" s="188" t="s">
        <v>383</v>
      </c>
      <c r="C20" s="188" t="s">
        <v>373</v>
      </c>
      <c r="D20" s="188" t="s">
        <v>15</v>
      </c>
      <c r="E20" s="188" t="s">
        <v>370</v>
      </c>
      <c r="F20" s="199">
        <v>281.62877272727269</v>
      </c>
      <c r="G20" s="199">
        <v>307.94117647058823</v>
      </c>
      <c r="H20" s="199">
        <v>0</v>
      </c>
      <c r="I20" s="199">
        <v>0</v>
      </c>
      <c r="J20" s="199">
        <v>0</v>
      </c>
      <c r="K20" s="134"/>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506" t="s">
        <v>396</v>
      </c>
      <c r="C32" s="507"/>
      <c r="D32" s="507"/>
      <c r="E32" s="508"/>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245" t="s">
        <v>57</v>
      </c>
      <c r="D36" s="245"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245" t="s">
        <v>8</v>
      </c>
      <c r="D37" s="245" t="s">
        <v>0</v>
      </c>
      <c r="E37" s="246" t="s">
        <v>1</v>
      </c>
      <c r="F37" s="246" t="s">
        <v>3</v>
      </c>
      <c r="G37" s="246" t="s">
        <v>102</v>
      </c>
      <c r="H37" s="246" t="s">
        <v>1</v>
      </c>
      <c r="I37" s="246" t="s">
        <v>3</v>
      </c>
      <c r="J37" s="246" t="s">
        <v>102</v>
      </c>
      <c r="K37" s="246" t="s">
        <v>10</v>
      </c>
      <c r="L37" s="246" t="s">
        <v>9</v>
      </c>
      <c r="M37" s="246" t="s">
        <v>103</v>
      </c>
      <c r="N37" s="246" t="s">
        <v>10</v>
      </c>
      <c r="O37" s="246" t="s">
        <v>9</v>
      </c>
      <c r="P37" s="246" t="s">
        <v>103</v>
      </c>
      <c r="Q37" s="244" t="s">
        <v>1</v>
      </c>
      <c r="R37" s="244" t="s">
        <v>3</v>
      </c>
      <c r="S37" s="244" t="s">
        <v>102</v>
      </c>
    </row>
    <row r="38" spans="1:19" ht="15" x14ac:dyDescent="0.3">
      <c r="B38" s="132" t="s">
        <v>364</v>
      </c>
      <c r="C38" s="185"/>
      <c r="D38" s="185"/>
      <c r="E38" s="185">
        <v>873150</v>
      </c>
      <c r="F38" s="185">
        <v>873150</v>
      </c>
      <c r="G38" s="185">
        <v>873150</v>
      </c>
      <c r="H38" s="185"/>
      <c r="I38" s="185"/>
      <c r="J38" s="185"/>
      <c r="K38" s="246">
        <f>C38+E38+H38</f>
        <v>873150</v>
      </c>
      <c r="L38" s="246">
        <f>C38+F38+I38</f>
        <v>873150</v>
      </c>
      <c r="M38" s="246">
        <f>C38+G38+J38</f>
        <v>873150</v>
      </c>
      <c r="N38" s="22"/>
      <c r="O38" s="22"/>
      <c r="P38" s="22"/>
      <c r="Q38" s="244">
        <f>K38+N38</f>
        <v>873150</v>
      </c>
      <c r="R38" s="244">
        <f>L38+O38</f>
        <v>873150</v>
      </c>
      <c r="S38" s="244">
        <f>M38+P38</f>
        <v>873150</v>
      </c>
    </row>
    <row r="39" spans="1:19" x14ac:dyDescent="0.3">
      <c r="B39" s="21"/>
      <c r="C39" s="21"/>
      <c r="D39" s="21"/>
      <c r="E39" s="22"/>
      <c r="F39" s="22"/>
      <c r="G39" s="22"/>
      <c r="H39" s="22"/>
      <c r="I39" s="22"/>
      <c r="J39" s="22"/>
      <c r="K39" s="246">
        <f t="shared" ref="K39:M41" si="0">C39+E39+H39</f>
        <v>0</v>
      </c>
      <c r="L39" s="246">
        <f t="shared" si="0"/>
        <v>0</v>
      </c>
      <c r="M39" s="246">
        <f t="shared" si="0"/>
        <v>0</v>
      </c>
      <c r="N39" s="22"/>
      <c r="O39" s="22"/>
      <c r="P39" s="22"/>
      <c r="Q39" s="244">
        <f t="shared" ref="Q39:S41" si="1">K39+N39</f>
        <v>0</v>
      </c>
      <c r="R39" s="244">
        <f t="shared" si="1"/>
        <v>0</v>
      </c>
      <c r="S39" s="244">
        <f t="shared" si="1"/>
        <v>0</v>
      </c>
    </row>
    <row r="40" spans="1:19" x14ac:dyDescent="0.3">
      <c r="B40" s="21"/>
      <c r="C40" s="21"/>
      <c r="D40" s="21"/>
      <c r="E40" s="22"/>
      <c r="F40" s="22"/>
      <c r="G40" s="22"/>
      <c r="H40" s="22"/>
      <c r="I40" s="22"/>
      <c r="J40" s="22"/>
      <c r="K40" s="246">
        <f t="shared" si="0"/>
        <v>0</v>
      </c>
      <c r="L40" s="246">
        <f t="shared" si="0"/>
        <v>0</v>
      </c>
      <c r="M40" s="246">
        <f t="shared" si="0"/>
        <v>0</v>
      </c>
      <c r="N40" s="22"/>
      <c r="O40" s="22"/>
      <c r="P40" s="22"/>
      <c r="Q40" s="244">
        <f t="shared" si="1"/>
        <v>0</v>
      </c>
      <c r="R40" s="244">
        <f t="shared" si="1"/>
        <v>0</v>
      </c>
      <c r="S40" s="244">
        <f t="shared" si="1"/>
        <v>0</v>
      </c>
    </row>
    <row r="41" spans="1:19" x14ac:dyDescent="0.3">
      <c r="B41" s="21"/>
      <c r="C41" s="21"/>
      <c r="D41" s="21"/>
      <c r="E41" s="22"/>
      <c r="F41" s="22"/>
      <c r="G41" s="22"/>
      <c r="H41" s="22"/>
      <c r="I41" s="22"/>
      <c r="J41" s="22"/>
      <c r="K41" s="246">
        <f t="shared" si="0"/>
        <v>0</v>
      </c>
      <c r="L41" s="246">
        <f t="shared" si="0"/>
        <v>0</v>
      </c>
      <c r="M41" s="246">
        <f t="shared" si="0"/>
        <v>0</v>
      </c>
      <c r="N41" s="22"/>
      <c r="O41" s="22"/>
      <c r="P41" s="22"/>
      <c r="Q41" s="244">
        <f t="shared" si="1"/>
        <v>0</v>
      </c>
      <c r="R41" s="244">
        <f t="shared" si="1"/>
        <v>0</v>
      </c>
      <c r="S41" s="244">
        <f t="shared" si="1"/>
        <v>0</v>
      </c>
    </row>
    <row r="42" spans="1:19" ht="27" x14ac:dyDescent="0.3">
      <c r="B42" s="17" t="s">
        <v>92</v>
      </c>
      <c r="C42" s="21"/>
      <c r="D42" s="21"/>
      <c r="E42" s="246">
        <f>SUM(E38:E41)</f>
        <v>873150</v>
      </c>
      <c r="F42" s="246">
        <f t="shared" ref="F42:J42" si="2">SUM(F38:F41)</f>
        <v>873150</v>
      </c>
      <c r="G42" s="246">
        <f t="shared" si="2"/>
        <v>873150</v>
      </c>
      <c r="H42" s="246">
        <f t="shared" si="2"/>
        <v>0</v>
      </c>
      <c r="I42" s="246">
        <f t="shared" si="2"/>
        <v>0</v>
      </c>
      <c r="J42" s="246">
        <f t="shared" si="2"/>
        <v>0</v>
      </c>
      <c r="K42" s="246">
        <f>C42+E42+H42</f>
        <v>873150</v>
      </c>
      <c r="L42" s="246">
        <f>C42+F42+I42</f>
        <v>873150</v>
      </c>
      <c r="M42" s="246">
        <f>C42+G42+J42</f>
        <v>873150</v>
      </c>
      <c r="N42" s="245" t="s">
        <v>2</v>
      </c>
      <c r="O42" s="245" t="s">
        <v>2</v>
      </c>
      <c r="P42" s="245" t="s">
        <v>2</v>
      </c>
      <c r="Q42" s="244" t="s">
        <v>2</v>
      </c>
      <c r="R42" s="244" t="s">
        <v>2</v>
      </c>
      <c r="S42" s="244" t="s">
        <v>2</v>
      </c>
    </row>
    <row r="43" spans="1:19" ht="27" x14ac:dyDescent="0.3">
      <c r="B43" s="17" t="s">
        <v>93</v>
      </c>
      <c r="C43" s="21"/>
      <c r="D43" s="21"/>
      <c r="E43" s="246" t="s">
        <v>34</v>
      </c>
      <c r="F43" s="246" t="s">
        <v>34</v>
      </c>
      <c r="G43" s="246" t="s">
        <v>34</v>
      </c>
      <c r="H43" s="246" t="s">
        <v>34</v>
      </c>
      <c r="I43" s="246" t="s">
        <v>34</v>
      </c>
      <c r="J43" s="246" t="s">
        <v>34</v>
      </c>
      <c r="K43" s="246">
        <f>C43</f>
        <v>0</v>
      </c>
      <c r="L43" s="246">
        <f>C43</f>
        <v>0</v>
      </c>
      <c r="M43" s="246">
        <f>C43</f>
        <v>0</v>
      </c>
      <c r="N43" s="245" t="s">
        <v>2</v>
      </c>
      <c r="O43" s="245" t="s">
        <v>2</v>
      </c>
      <c r="P43" s="245" t="s">
        <v>2</v>
      </c>
      <c r="Q43" s="244" t="s">
        <v>2</v>
      </c>
      <c r="R43" s="244" t="s">
        <v>2</v>
      </c>
      <c r="S43" s="244" t="s">
        <v>2</v>
      </c>
    </row>
    <row r="44" spans="1:19" x14ac:dyDescent="0.3">
      <c r="B44" s="17" t="s">
        <v>94</v>
      </c>
      <c r="C44" s="246">
        <f>SUM(C38:C41)</f>
        <v>0</v>
      </c>
      <c r="D44" s="246">
        <f>SUM(D38:D41)</f>
        <v>0</v>
      </c>
      <c r="E44" s="246">
        <f>E42</f>
        <v>873150</v>
      </c>
      <c r="F44" s="246">
        <f t="shared" ref="F44:J44" si="3">F42</f>
        <v>873150</v>
      </c>
      <c r="G44" s="246">
        <f t="shared" si="3"/>
        <v>873150</v>
      </c>
      <c r="H44" s="246">
        <f t="shared" si="3"/>
        <v>0</v>
      </c>
      <c r="I44" s="246">
        <f t="shared" si="3"/>
        <v>0</v>
      </c>
      <c r="J44" s="246">
        <f t="shared" si="3"/>
        <v>0</v>
      </c>
      <c r="K44" s="245">
        <f>K42+K43</f>
        <v>873150</v>
      </c>
      <c r="L44" s="245">
        <f t="shared" ref="L44:M44" si="4">L42+L43</f>
        <v>873150</v>
      </c>
      <c r="M44" s="245">
        <f t="shared" si="4"/>
        <v>873150</v>
      </c>
      <c r="N44" s="245">
        <f>SUM(N38:N41)</f>
        <v>0</v>
      </c>
      <c r="O44" s="245">
        <f t="shared" ref="O44:P44" si="5">SUM(O38:O41)</f>
        <v>0</v>
      </c>
      <c r="P44" s="245">
        <f t="shared" si="5"/>
        <v>0</v>
      </c>
      <c r="Q44" s="244">
        <f>K44+N44</f>
        <v>873150</v>
      </c>
      <c r="R44" s="244">
        <f>L44+O44</f>
        <v>873150</v>
      </c>
      <c r="S44" s="244">
        <f>M44+P44</f>
        <v>873150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32129"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432130"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432131"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432132"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39997558519241921"/>
  </sheetPr>
  <dimension ref="A1:W44"/>
  <sheetViews>
    <sheetView topLeftCell="A19" zoomScaleNormal="100" workbookViewId="0">
      <selection activeCell="G32" sqref="G32"/>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1098</v>
      </c>
      <c r="E5" s="23" t="s">
        <v>44</v>
      </c>
      <c r="F5" s="19"/>
      <c r="H5" s="2"/>
      <c r="I5" s="2"/>
      <c r="J5" s="2"/>
    </row>
    <row r="6" spans="1:23" ht="18" x14ac:dyDescent="0.3">
      <c r="B6" s="23" t="s">
        <v>41</v>
      </c>
      <c r="C6" s="19" t="s">
        <v>147</v>
      </c>
      <c r="E6" s="23" t="s">
        <v>45</v>
      </c>
      <c r="F6" s="19"/>
      <c r="H6" s="2"/>
      <c r="I6" s="2"/>
      <c r="J6" s="2"/>
    </row>
    <row r="7" spans="1:23" ht="18" customHeight="1" x14ac:dyDescent="0.3">
      <c r="B7" s="23" t="s">
        <v>42</v>
      </c>
      <c r="C7" s="19">
        <v>12001</v>
      </c>
      <c r="H7" s="2"/>
      <c r="I7" s="2"/>
      <c r="J7" s="2"/>
    </row>
    <row r="8" spans="1:23" ht="66" x14ac:dyDescent="0.3">
      <c r="B8" s="23" t="s">
        <v>43</v>
      </c>
      <c r="C8" s="64" t="s">
        <v>148</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8" x14ac:dyDescent="0.35">
      <c r="B13" s="20"/>
      <c r="C13" s="20"/>
      <c r="D13" s="20"/>
      <c r="E13" s="20"/>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67" t="s">
        <v>106</v>
      </c>
      <c r="G18" s="67" t="s">
        <v>107</v>
      </c>
      <c r="H18" s="67" t="s">
        <v>1</v>
      </c>
      <c r="I18" s="67" t="s">
        <v>3</v>
      </c>
      <c r="J18" s="67" t="s">
        <v>102</v>
      </c>
      <c r="K18" s="468"/>
    </row>
    <row r="19" spans="1:11" ht="15" customHeight="1" x14ac:dyDescent="0.3">
      <c r="B19" s="20"/>
      <c r="C19" s="20"/>
      <c r="D19" s="20"/>
      <c r="E19" s="20"/>
      <c r="F19" s="20"/>
      <c r="G19" s="20"/>
      <c r="H19" s="20"/>
      <c r="I19" s="20"/>
      <c r="J19" s="20"/>
      <c r="K19" s="20"/>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69" t="s">
        <v>57</v>
      </c>
      <c r="D36" s="69"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69" t="s">
        <v>8</v>
      </c>
      <c r="D37" s="69" t="s">
        <v>0</v>
      </c>
      <c r="E37" s="66" t="s">
        <v>1</v>
      </c>
      <c r="F37" s="66" t="s">
        <v>3</v>
      </c>
      <c r="G37" s="66" t="s">
        <v>102</v>
      </c>
      <c r="H37" s="66" t="s">
        <v>1</v>
      </c>
      <c r="I37" s="66" t="s">
        <v>3</v>
      </c>
      <c r="J37" s="66" t="s">
        <v>102</v>
      </c>
      <c r="K37" s="66" t="s">
        <v>10</v>
      </c>
      <c r="L37" s="66" t="s">
        <v>9</v>
      </c>
      <c r="M37" s="66" t="s">
        <v>103</v>
      </c>
      <c r="N37" s="66" t="s">
        <v>10</v>
      </c>
      <c r="O37" s="66" t="s">
        <v>9</v>
      </c>
      <c r="P37" s="66" t="s">
        <v>103</v>
      </c>
      <c r="Q37" s="68" t="s">
        <v>1</v>
      </c>
      <c r="R37" s="68" t="s">
        <v>3</v>
      </c>
      <c r="S37" s="68" t="s">
        <v>102</v>
      </c>
    </row>
    <row r="38" spans="1:19" x14ac:dyDescent="0.3">
      <c r="B38" s="21"/>
      <c r="C38" s="21"/>
      <c r="D38" s="21">
        <v>357457</v>
      </c>
      <c r="E38" s="22">
        <v>54780</v>
      </c>
      <c r="F38" s="22"/>
      <c r="G38" s="22"/>
      <c r="H38" s="22"/>
      <c r="I38" s="22"/>
      <c r="J38" s="22"/>
      <c r="K38" s="66">
        <f>C38+E38+H38</f>
        <v>54780</v>
      </c>
      <c r="L38" s="66">
        <f>C38+F38+I38</f>
        <v>0</v>
      </c>
      <c r="M38" s="66">
        <f>C38+G38+J38</f>
        <v>0</v>
      </c>
      <c r="N38" s="22"/>
      <c r="O38" s="22"/>
      <c r="P38" s="22"/>
      <c r="Q38" s="68">
        <f>K38+N38</f>
        <v>54780</v>
      </c>
      <c r="R38" s="68">
        <f>L38+O38</f>
        <v>0</v>
      </c>
      <c r="S38" s="68">
        <f>M38+P38</f>
        <v>0</v>
      </c>
    </row>
    <row r="39" spans="1:19" x14ac:dyDescent="0.3">
      <c r="B39" s="21"/>
      <c r="C39" s="21"/>
      <c r="D39" s="21"/>
      <c r="E39" s="22"/>
      <c r="F39" s="22"/>
      <c r="G39" s="22"/>
      <c r="H39" s="22"/>
      <c r="I39" s="22"/>
      <c r="J39" s="22"/>
      <c r="K39" s="66">
        <f t="shared" ref="K39:M41" si="0">C39+E39+H39</f>
        <v>0</v>
      </c>
      <c r="L39" s="66">
        <f t="shared" si="0"/>
        <v>0</v>
      </c>
      <c r="M39" s="66">
        <f t="shared" si="0"/>
        <v>0</v>
      </c>
      <c r="N39" s="22"/>
      <c r="O39" s="22"/>
      <c r="P39" s="22"/>
      <c r="Q39" s="68">
        <f t="shared" ref="Q39:S41" si="1">K39+N39</f>
        <v>0</v>
      </c>
      <c r="R39" s="68">
        <f t="shared" si="1"/>
        <v>0</v>
      </c>
      <c r="S39" s="68">
        <f t="shared" si="1"/>
        <v>0</v>
      </c>
    </row>
    <row r="40" spans="1:19" x14ac:dyDescent="0.3">
      <c r="B40" s="21"/>
      <c r="C40" s="21"/>
      <c r="D40" s="21"/>
      <c r="E40" s="22"/>
      <c r="F40" s="22"/>
      <c r="G40" s="22"/>
      <c r="H40" s="22"/>
      <c r="I40" s="22"/>
      <c r="J40" s="22"/>
      <c r="K40" s="66">
        <f t="shared" si="0"/>
        <v>0</v>
      </c>
      <c r="L40" s="66">
        <f t="shared" si="0"/>
        <v>0</v>
      </c>
      <c r="M40" s="66">
        <f t="shared" si="0"/>
        <v>0</v>
      </c>
      <c r="N40" s="22"/>
      <c r="O40" s="22"/>
      <c r="P40" s="22"/>
      <c r="Q40" s="68">
        <f t="shared" si="1"/>
        <v>0</v>
      </c>
      <c r="R40" s="68">
        <f t="shared" si="1"/>
        <v>0</v>
      </c>
      <c r="S40" s="68">
        <f t="shared" si="1"/>
        <v>0</v>
      </c>
    </row>
    <row r="41" spans="1:19" x14ac:dyDescent="0.3">
      <c r="B41" s="21"/>
      <c r="C41" s="21"/>
      <c r="D41" s="21"/>
      <c r="E41" s="22"/>
      <c r="F41" s="22"/>
      <c r="G41" s="22"/>
      <c r="H41" s="22"/>
      <c r="I41" s="22"/>
      <c r="J41" s="22"/>
      <c r="K41" s="66">
        <f t="shared" si="0"/>
        <v>0</v>
      </c>
      <c r="L41" s="66">
        <f t="shared" si="0"/>
        <v>0</v>
      </c>
      <c r="M41" s="66">
        <f t="shared" si="0"/>
        <v>0</v>
      </c>
      <c r="N41" s="22"/>
      <c r="O41" s="22"/>
      <c r="P41" s="22"/>
      <c r="Q41" s="68">
        <f t="shared" si="1"/>
        <v>0</v>
      </c>
      <c r="R41" s="68">
        <f t="shared" si="1"/>
        <v>0</v>
      </c>
      <c r="S41" s="68">
        <f t="shared" si="1"/>
        <v>0</v>
      </c>
    </row>
    <row r="42" spans="1:19" ht="27" x14ac:dyDescent="0.3">
      <c r="B42" s="17" t="s">
        <v>92</v>
      </c>
      <c r="C42" s="246">
        <f t="shared" ref="C42:D42" si="2">SUM(C38:C41)</f>
        <v>0</v>
      </c>
      <c r="D42" s="246">
        <f t="shared" si="2"/>
        <v>357457</v>
      </c>
      <c r="E42" s="66">
        <f>SUM(E38:E41)</f>
        <v>54780</v>
      </c>
      <c r="F42" s="66">
        <f t="shared" ref="F42:J42" si="3">SUM(F38:F41)</f>
        <v>0</v>
      </c>
      <c r="G42" s="66">
        <f t="shared" si="3"/>
        <v>0</v>
      </c>
      <c r="H42" s="66">
        <f t="shared" si="3"/>
        <v>0</v>
      </c>
      <c r="I42" s="66">
        <f t="shared" si="3"/>
        <v>0</v>
      </c>
      <c r="J42" s="66">
        <f t="shared" si="3"/>
        <v>0</v>
      </c>
      <c r="K42" s="66">
        <f>C42+E42+H42</f>
        <v>54780</v>
      </c>
      <c r="L42" s="66">
        <f>C42+F42+I42</f>
        <v>0</v>
      </c>
      <c r="M42" s="66">
        <f>C42+G42+J42</f>
        <v>0</v>
      </c>
      <c r="N42" s="69" t="s">
        <v>2</v>
      </c>
      <c r="O42" s="69" t="s">
        <v>2</v>
      </c>
      <c r="P42" s="69" t="s">
        <v>2</v>
      </c>
      <c r="Q42" s="68" t="s">
        <v>2</v>
      </c>
      <c r="R42" s="68" t="s">
        <v>2</v>
      </c>
      <c r="S42" s="68" t="s">
        <v>2</v>
      </c>
    </row>
    <row r="43" spans="1:19" ht="27" x14ac:dyDescent="0.3">
      <c r="B43" s="17" t="s">
        <v>93</v>
      </c>
      <c r="C43" s="21"/>
      <c r="D43" s="21"/>
      <c r="E43" s="66" t="s">
        <v>34</v>
      </c>
      <c r="F43" s="66" t="s">
        <v>34</v>
      </c>
      <c r="G43" s="66" t="s">
        <v>34</v>
      </c>
      <c r="H43" s="66" t="s">
        <v>34</v>
      </c>
      <c r="I43" s="66" t="s">
        <v>34</v>
      </c>
      <c r="J43" s="66" t="s">
        <v>34</v>
      </c>
      <c r="K43" s="66">
        <f>C43</f>
        <v>0</v>
      </c>
      <c r="L43" s="66">
        <f>C43</f>
        <v>0</v>
      </c>
      <c r="M43" s="66">
        <f>C43</f>
        <v>0</v>
      </c>
      <c r="N43" s="69" t="s">
        <v>2</v>
      </c>
      <c r="O43" s="69" t="s">
        <v>2</v>
      </c>
      <c r="P43" s="69" t="s">
        <v>2</v>
      </c>
      <c r="Q43" s="68" t="s">
        <v>2</v>
      </c>
      <c r="R43" s="68" t="s">
        <v>2</v>
      </c>
      <c r="S43" s="68" t="s">
        <v>2</v>
      </c>
    </row>
    <row r="44" spans="1:19" x14ac:dyDescent="0.3">
      <c r="B44" s="17" t="s">
        <v>94</v>
      </c>
      <c r="C44" s="66">
        <f>SUM(C38:C41)</f>
        <v>0</v>
      </c>
      <c r="D44" s="66">
        <f>SUM(D38:D41)</f>
        <v>357457</v>
      </c>
      <c r="E44" s="66">
        <f>E42</f>
        <v>54780</v>
      </c>
      <c r="F44" s="66">
        <f t="shared" ref="F44:J44" si="4">F42</f>
        <v>0</v>
      </c>
      <c r="G44" s="66">
        <f t="shared" si="4"/>
        <v>0</v>
      </c>
      <c r="H44" s="66">
        <f t="shared" si="4"/>
        <v>0</v>
      </c>
      <c r="I44" s="66">
        <f t="shared" si="4"/>
        <v>0</v>
      </c>
      <c r="J44" s="66">
        <f t="shared" si="4"/>
        <v>0</v>
      </c>
      <c r="K44" s="69">
        <f>K42+K43</f>
        <v>54780</v>
      </c>
      <c r="L44" s="69">
        <f t="shared" ref="L44:M44" si="5">L42+L43</f>
        <v>0</v>
      </c>
      <c r="M44" s="69">
        <f t="shared" si="5"/>
        <v>0</v>
      </c>
      <c r="N44" s="69">
        <f>SUM(N38:N41)</f>
        <v>0</v>
      </c>
      <c r="O44" s="69">
        <f t="shared" ref="O44:P44" si="6">SUM(O38:O41)</f>
        <v>0</v>
      </c>
      <c r="P44" s="69">
        <f t="shared" si="6"/>
        <v>0</v>
      </c>
      <c r="Q44" s="68">
        <f>K44+N44</f>
        <v>54780</v>
      </c>
      <c r="R44" s="68">
        <f>L44+O44</f>
        <v>0</v>
      </c>
      <c r="S44" s="68">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9393"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59394"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59395"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59396"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39997558519241921"/>
  </sheetPr>
  <dimension ref="A1:W44"/>
  <sheetViews>
    <sheetView topLeftCell="A28" zoomScaleNormal="100" workbookViewId="0">
      <selection activeCell="G50" sqref="G50"/>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3" width="7.664062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1098</v>
      </c>
      <c r="E5" s="23" t="s">
        <v>44</v>
      </c>
      <c r="F5" s="91" t="s">
        <v>186</v>
      </c>
      <c r="H5" s="2"/>
      <c r="I5" s="2"/>
      <c r="J5" s="2"/>
    </row>
    <row r="6" spans="1:23" ht="18" x14ac:dyDescent="0.3">
      <c r="B6" s="23" t="s">
        <v>41</v>
      </c>
      <c r="C6" s="19" t="s">
        <v>147</v>
      </c>
      <c r="E6" s="23" t="s">
        <v>45</v>
      </c>
      <c r="F6" s="92" t="s">
        <v>187</v>
      </c>
      <c r="H6" s="2"/>
      <c r="I6" s="2"/>
      <c r="J6" s="2"/>
    </row>
    <row r="7" spans="1:23" ht="18" customHeight="1" x14ac:dyDescent="0.3">
      <c r="B7" s="23" t="s">
        <v>42</v>
      </c>
      <c r="C7" s="19">
        <v>12002</v>
      </c>
      <c r="H7" s="2"/>
      <c r="I7" s="2"/>
      <c r="J7" s="2"/>
    </row>
    <row r="8" spans="1:23" ht="105.6" x14ac:dyDescent="0.3">
      <c r="B8" s="23" t="s">
        <v>43</v>
      </c>
      <c r="C8" s="64" t="s">
        <v>149</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303.60000000000002" x14ac:dyDescent="0.35">
      <c r="B13" s="93" t="s">
        <v>14</v>
      </c>
      <c r="C13" s="21" t="s">
        <v>188</v>
      </c>
      <c r="D13" s="21" t="s">
        <v>189</v>
      </c>
      <c r="E13" s="21" t="s">
        <v>190</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67" t="s">
        <v>106</v>
      </c>
      <c r="G18" s="67" t="s">
        <v>107</v>
      </c>
      <c r="H18" s="67" t="s">
        <v>1</v>
      </c>
      <c r="I18" s="67" t="s">
        <v>3</v>
      </c>
      <c r="J18" s="67" t="s">
        <v>102</v>
      </c>
      <c r="K18" s="468"/>
    </row>
    <row r="19" spans="1:11" ht="15" customHeight="1" x14ac:dyDescent="0.3">
      <c r="B19" s="94" t="s">
        <v>191</v>
      </c>
      <c r="C19" s="91" t="s">
        <v>192</v>
      </c>
      <c r="D19" s="91" t="s">
        <v>18</v>
      </c>
      <c r="E19" s="91" t="s">
        <v>193</v>
      </c>
      <c r="F19" s="91">
        <v>34</v>
      </c>
      <c r="G19" s="91">
        <v>43</v>
      </c>
      <c r="H19" s="91">
        <v>80</v>
      </c>
      <c r="I19" s="91">
        <v>80</v>
      </c>
      <c r="J19" s="91">
        <v>80</v>
      </c>
      <c r="K19" s="20"/>
    </row>
    <row r="20" spans="1:11" ht="26.4" x14ac:dyDescent="0.3">
      <c r="B20" s="95" t="s">
        <v>194</v>
      </c>
      <c r="C20" s="91" t="s">
        <v>195</v>
      </c>
      <c r="D20" s="91" t="s">
        <v>15</v>
      </c>
      <c r="E20" s="91" t="s">
        <v>193</v>
      </c>
      <c r="F20" s="96">
        <v>473100</v>
      </c>
      <c r="G20" s="96">
        <v>494000</v>
      </c>
      <c r="H20" s="96">
        <v>1000000</v>
      </c>
      <c r="I20" s="96">
        <v>1000000</v>
      </c>
      <c r="J20" s="96">
        <v>1000000</v>
      </c>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69" t="s">
        <v>57</v>
      </c>
      <c r="D36" s="69" t="s">
        <v>58</v>
      </c>
      <c r="E36" s="467" t="s">
        <v>59</v>
      </c>
      <c r="F36" s="467"/>
      <c r="G36" s="467"/>
      <c r="H36" s="467" t="s">
        <v>60</v>
      </c>
      <c r="I36" s="467"/>
      <c r="J36" s="467"/>
      <c r="K36" s="467" t="s">
        <v>61</v>
      </c>
      <c r="L36" s="467"/>
      <c r="M36" s="467"/>
      <c r="N36" s="467" t="s">
        <v>62</v>
      </c>
      <c r="O36" s="467"/>
      <c r="P36" s="467"/>
      <c r="Q36" s="462" t="s">
        <v>63</v>
      </c>
      <c r="R36" s="462"/>
      <c r="S36" s="462"/>
    </row>
    <row r="37" spans="1:19" x14ac:dyDescent="0.3">
      <c r="B37" s="466"/>
      <c r="C37" s="69" t="s">
        <v>8</v>
      </c>
      <c r="D37" s="69" t="s">
        <v>0</v>
      </c>
      <c r="E37" s="66" t="s">
        <v>1</v>
      </c>
      <c r="F37" s="66" t="s">
        <v>3</v>
      </c>
      <c r="G37" s="66" t="s">
        <v>102</v>
      </c>
      <c r="H37" s="66" t="s">
        <v>1</v>
      </c>
      <c r="I37" s="66" t="s">
        <v>3</v>
      </c>
      <c r="J37" s="66" t="s">
        <v>102</v>
      </c>
      <c r="K37" s="66" t="s">
        <v>10</v>
      </c>
      <c r="L37" s="66" t="s">
        <v>9</v>
      </c>
      <c r="M37" s="66" t="s">
        <v>103</v>
      </c>
      <c r="N37" s="66" t="s">
        <v>10</v>
      </c>
      <c r="O37" s="66" t="s">
        <v>9</v>
      </c>
      <c r="P37" s="66" t="s">
        <v>103</v>
      </c>
      <c r="Q37" s="68" t="s">
        <v>1</v>
      </c>
      <c r="R37" s="68" t="s">
        <v>3</v>
      </c>
      <c r="S37" s="68" t="s">
        <v>102</v>
      </c>
    </row>
    <row r="38" spans="1:19" ht="26.4" x14ac:dyDescent="0.3">
      <c r="B38" s="21" t="s">
        <v>196</v>
      </c>
      <c r="C38" s="96">
        <v>473100</v>
      </c>
      <c r="D38" s="96">
        <v>494000</v>
      </c>
      <c r="E38" s="96">
        <f>D38-C38</f>
        <v>20900</v>
      </c>
      <c r="F38" s="96">
        <f>E38</f>
        <v>20900</v>
      </c>
      <c r="G38" s="96">
        <f>F38</f>
        <v>20900</v>
      </c>
      <c r="H38" s="97"/>
      <c r="I38" s="97"/>
      <c r="J38" s="97"/>
      <c r="K38" s="66">
        <f>C38+E38+H38</f>
        <v>494000</v>
      </c>
      <c r="L38" s="66">
        <f>C38+F38+I38</f>
        <v>494000</v>
      </c>
      <c r="M38" s="66">
        <f>C38+G38+J38</f>
        <v>494000</v>
      </c>
      <c r="N38" s="22"/>
      <c r="O38" s="22"/>
      <c r="P38" s="22"/>
      <c r="Q38" s="68">
        <f>K38+N38</f>
        <v>494000</v>
      </c>
      <c r="R38" s="68">
        <f>L38+O38</f>
        <v>494000</v>
      </c>
      <c r="S38" s="68">
        <f>M38+P38</f>
        <v>494000</v>
      </c>
    </row>
    <row r="39" spans="1:19" x14ac:dyDescent="0.3">
      <c r="B39" s="17"/>
      <c r="C39" s="21"/>
      <c r="D39" s="21"/>
      <c r="E39" s="98"/>
      <c r="F39" s="98"/>
      <c r="G39" s="98"/>
      <c r="H39" s="98"/>
      <c r="I39" s="98"/>
      <c r="J39" s="98"/>
      <c r="K39" s="66">
        <f t="shared" ref="K39:M41" si="0">C39+E39+H39</f>
        <v>0</v>
      </c>
      <c r="L39" s="66">
        <f t="shared" si="0"/>
        <v>0</v>
      </c>
      <c r="M39" s="66">
        <f t="shared" si="0"/>
        <v>0</v>
      </c>
      <c r="N39" s="22"/>
      <c r="O39" s="22"/>
      <c r="P39" s="22"/>
      <c r="Q39" s="68">
        <f t="shared" ref="Q39:S41" si="1">K39+N39</f>
        <v>0</v>
      </c>
      <c r="R39" s="68">
        <f t="shared" si="1"/>
        <v>0</v>
      </c>
      <c r="S39" s="68">
        <f t="shared" si="1"/>
        <v>0</v>
      </c>
    </row>
    <row r="40" spans="1:19" x14ac:dyDescent="0.3">
      <c r="B40" s="21"/>
      <c r="C40" s="21"/>
      <c r="D40" s="21"/>
      <c r="E40" s="22"/>
      <c r="F40" s="22"/>
      <c r="G40" s="22"/>
      <c r="H40" s="22"/>
      <c r="I40" s="22"/>
      <c r="J40" s="22"/>
      <c r="K40" s="66">
        <f t="shared" si="0"/>
        <v>0</v>
      </c>
      <c r="L40" s="66">
        <f t="shared" si="0"/>
        <v>0</v>
      </c>
      <c r="M40" s="66">
        <f t="shared" si="0"/>
        <v>0</v>
      </c>
      <c r="N40" s="22"/>
      <c r="O40" s="22"/>
      <c r="P40" s="22"/>
      <c r="Q40" s="68">
        <f t="shared" si="1"/>
        <v>0</v>
      </c>
      <c r="R40" s="68">
        <f t="shared" si="1"/>
        <v>0</v>
      </c>
      <c r="S40" s="68">
        <f t="shared" si="1"/>
        <v>0</v>
      </c>
    </row>
    <row r="41" spans="1:19" x14ac:dyDescent="0.3">
      <c r="B41" s="21"/>
      <c r="C41" s="21"/>
      <c r="D41" s="21"/>
      <c r="E41" s="22"/>
      <c r="F41" s="22"/>
      <c r="G41" s="22"/>
      <c r="H41" s="22"/>
      <c r="I41" s="22"/>
      <c r="J41" s="22"/>
      <c r="K41" s="66">
        <f t="shared" si="0"/>
        <v>0</v>
      </c>
      <c r="L41" s="66">
        <f t="shared" si="0"/>
        <v>0</v>
      </c>
      <c r="M41" s="66">
        <f t="shared" si="0"/>
        <v>0</v>
      </c>
      <c r="N41" s="22"/>
      <c r="O41" s="22"/>
      <c r="P41" s="22"/>
      <c r="Q41" s="68">
        <f t="shared" si="1"/>
        <v>0</v>
      </c>
      <c r="R41" s="68">
        <f t="shared" si="1"/>
        <v>0</v>
      </c>
      <c r="S41" s="68">
        <f t="shared" si="1"/>
        <v>0</v>
      </c>
    </row>
    <row r="42" spans="1:19" ht="27" x14ac:dyDescent="0.3">
      <c r="B42" s="17" t="s">
        <v>92</v>
      </c>
      <c r="C42" s="96">
        <v>473100</v>
      </c>
      <c r="D42" s="96">
        <v>494000</v>
      </c>
      <c r="E42" s="66">
        <f>SUM(E38:E41)</f>
        <v>20900</v>
      </c>
      <c r="F42" s="66">
        <f t="shared" ref="F42:J42" si="2">SUM(F38:F41)</f>
        <v>20900</v>
      </c>
      <c r="G42" s="66">
        <f t="shared" si="2"/>
        <v>20900</v>
      </c>
      <c r="H42" s="66">
        <f t="shared" si="2"/>
        <v>0</v>
      </c>
      <c r="I42" s="66">
        <f t="shared" si="2"/>
        <v>0</v>
      </c>
      <c r="J42" s="66">
        <f t="shared" si="2"/>
        <v>0</v>
      </c>
      <c r="K42" s="66">
        <f>C42+E42+H42</f>
        <v>494000</v>
      </c>
      <c r="L42" s="66">
        <f>C42+F42+I42</f>
        <v>494000</v>
      </c>
      <c r="M42" s="66">
        <f>C42+G42+J42</f>
        <v>494000</v>
      </c>
      <c r="N42" s="69" t="s">
        <v>2</v>
      </c>
      <c r="O42" s="69" t="s">
        <v>2</v>
      </c>
      <c r="P42" s="69" t="s">
        <v>2</v>
      </c>
      <c r="Q42" s="68" t="s">
        <v>2</v>
      </c>
      <c r="R42" s="68" t="s">
        <v>2</v>
      </c>
      <c r="S42" s="68" t="s">
        <v>2</v>
      </c>
    </row>
    <row r="43" spans="1:19" ht="27" x14ac:dyDescent="0.3">
      <c r="B43" s="17" t="s">
        <v>93</v>
      </c>
      <c r="C43" s="21"/>
      <c r="D43" s="21"/>
      <c r="E43" s="66" t="s">
        <v>34</v>
      </c>
      <c r="F43" s="66" t="s">
        <v>34</v>
      </c>
      <c r="G43" s="66" t="s">
        <v>34</v>
      </c>
      <c r="H43" s="66" t="s">
        <v>34</v>
      </c>
      <c r="I43" s="66" t="s">
        <v>34</v>
      </c>
      <c r="J43" s="66" t="s">
        <v>34</v>
      </c>
      <c r="K43" s="66">
        <f>C43</f>
        <v>0</v>
      </c>
      <c r="L43" s="66">
        <f>C43</f>
        <v>0</v>
      </c>
      <c r="M43" s="66">
        <f>C43</f>
        <v>0</v>
      </c>
      <c r="N43" s="69" t="s">
        <v>2</v>
      </c>
      <c r="O43" s="69" t="s">
        <v>2</v>
      </c>
      <c r="P43" s="69" t="s">
        <v>2</v>
      </c>
      <c r="Q43" s="68" t="s">
        <v>2</v>
      </c>
      <c r="R43" s="68" t="s">
        <v>2</v>
      </c>
      <c r="S43" s="68" t="s">
        <v>2</v>
      </c>
    </row>
    <row r="44" spans="1:19" x14ac:dyDescent="0.3">
      <c r="B44" s="17" t="s">
        <v>94</v>
      </c>
      <c r="C44" s="66">
        <f>SUM(C38:C41)</f>
        <v>473100</v>
      </c>
      <c r="D44" s="66">
        <f>SUM(D38:D41)</f>
        <v>494000</v>
      </c>
      <c r="E44" s="66">
        <f>E42</f>
        <v>20900</v>
      </c>
      <c r="F44" s="66">
        <f t="shared" ref="F44:J44" si="3">F42</f>
        <v>20900</v>
      </c>
      <c r="G44" s="66">
        <f t="shared" si="3"/>
        <v>20900</v>
      </c>
      <c r="H44" s="66">
        <f t="shared" si="3"/>
        <v>0</v>
      </c>
      <c r="I44" s="66">
        <f t="shared" si="3"/>
        <v>0</v>
      </c>
      <c r="J44" s="66">
        <f t="shared" si="3"/>
        <v>0</v>
      </c>
      <c r="K44" s="69">
        <f>K42+K43</f>
        <v>494000</v>
      </c>
      <c r="L44" s="69">
        <f t="shared" ref="L44:M44" si="4">L42+L43</f>
        <v>494000</v>
      </c>
      <c r="M44" s="69">
        <f t="shared" si="4"/>
        <v>494000</v>
      </c>
      <c r="N44" s="69">
        <f>SUM(N38:N41)</f>
        <v>0</v>
      </c>
      <c r="O44" s="69">
        <f t="shared" ref="O44:P44" si="5">SUM(O38:O41)</f>
        <v>0</v>
      </c>
      <c r="P44" s="69">
        <f t="shared" si="5"/>
        <v>0</v>
      </c>
      <c r="Q44" s="68">
        <f>K44+N44</f>
        <v>494000</v>
      </c>
      <c r="R44" s="68">
        <f>L44+O44</f>
        <v>494000</v>
      </c>
      <c r="S44" s="68">
        <f>M44+P44</f>
        <v>494000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0417"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60418"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60419"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60420"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39997558519241921"/>
  </sheetPr>
  <dimension ref="A1:W44"/>
  <sheetViews>
    <sheetView topLeftCell="A25" zoomScaleNormal="100" workbookViewId="0">
      <selection activeCell="J49" sqref="J49"/>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7.88671875" bestFit="1" customWidth="1"/>
    <col min="13" max="13" width="6.109375"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1098</v>
      </c>
      <c r="E5" s="23" t="s">
        <v>44</v>
      </c>
      <c r="F5" s="91" t="s">
        <v>8</v>
      </c>
      <c r="H5" s="2"/>
      <c r="I5" s="2"/>
      <c r="J5" s="2"/>
    </row>
    <row r="6" spans="1:23" ht="18" x14ac:dyDescent="0.3">
      <c r="B6" s="23" t="s">
        <v>41</v>
      </c>
      <c r="C6" s="19" t="s">
        <v>147</v>
      </c>
      <c r="E6" s="23" t="s">
        <v>45</v>
      </c>
      <c r="F6" s="92" t="s">
        <v>187</v>
      </c>
      <c r="H6" s="2"/>
      <c r="I6" s="2"/>
      <c r="J6" s="2"/>
    </row>
    <row r="7" spans="1:23" ht="18" customHeight="1" x14ac:dyDescent="0.3">
      <c r="B7" s="23" t="s">
        <v>42</v>
      </c>
      <c r="C7" s="19">
        <v>12006</v>
      </c>
      <c r="H7" s="2"/>
      <c r="I7" s="2"/>
      <c r="J7" s="2"/>
    </row>
    <row r="8" spans="1:23" ht="158.4" x14ac:dyDescent="0.3">
      <c r="B8" s="23" t="s">
        <v>43</v>
      </c>
      <c r="C8" s="64" t="s">
        <v>150</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264" x14ac:dyDescent="0.35">
      <c r="B13" s="93" t="s">
        <v>14</v>
      </c>
      <c r="C13" s="95" t="s">
        <v>197</v>
      </c>
      <c r="D13" s="21" t="s">
        <v>198</v>
      </c>
      <c r="E13" s="21" t="s">
        <v>199</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67" t="s">
        <v>106</v>
      </c>
      <c r="G18" s="67" t="s">
        <v>107</v>
      </c>
      <c r="H18" s="67" t="s">
        <v>1</v>
      </c>
      <c r="I18" s="67" t="s">
        <v>3</v>
      </c>
      <c r="J18" s="67" t="s">
        <v>102</v>
      </c>
      <c r="K18" s="468"/>
    </row>
    <row r="19" spans="1:11" ht="15" customHeight="1" x14ac:dyDescent="0.3">
      <c r="B19" s="94" t="s">
        <v>191</v>
      </c>
      <c r="C19" s="91" t="s">
        <v>192</v>
      </c>
      <c r="D19" s="91" t="s">
        <v>18</v>
      </c>
      <c r="E19" s="91" t="s">
        <v>193</v>
      </c>
      <c r="F19" s="91">
        <v>40</v>
      </c>
      <c r="G19" s="91">
        <v>100</v>
      </c>
      <c r="H19" s="91">
        <v>150</v>
      </c>
      <c r="I19" s="91">
        <v>150</v>
      </c>
      <c r="J19" s="91">
        <v>150</v>
      </c>
      <c r="K19" s="91"/>
    </row>
    <row r="20" spans="1:11" ht="26.4" x14ac:dyDescent="0.3">
      <c r="B20" s="95" t="s">
        <v>194</v>
      </c>
      <c r="C20" s="91" t="s">
        <v>195</v>
      </c>
      <c r="D20" s="91" t="s">
        <v>15</v>
      </c>
      <c r="E20" s="91" t="s">
        <v>193</v>
      </c>
      <c r="F20" s="97">
        <v>460569</v>
      </c>
      <c r="G20" s="97">
        <v>920994.5</v>
      </c>
      <c r="H20" s="97">
        <v>2500000</v>
      </c>
      <c r="I20" s="97">
        <v>2500000</v>
      </c>
      <c r="J20" s="97">
        <v>2500000</v>
      </c>
      <c r="K20" s="91"/>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69" t="s">
        <v>57</v>
      </c>
      <c r="D36" s="69" t="s">
        <v>58</v>
      </c>
      <c r="E36" s="467" t="s">
        <v>59</v>
      </c>
      <c r="F36" s="467"/>
      <c r="G36" s="467"/>
      <c r="H36" s="467" t="s">
        <v>60</v>
      </c>
      <c r="I36" s="467"/>
      <c r="J36" s="467"/>
      <c r="K36" s="467" t="s">
        <v>61</v>
      </c>
      <c r="L36" s="467"/>
      <c r="M36" s="467"/>
      <c r="N36" s="467" t="s">
        <v>62</v>
      </c>
      <c r="O36" s="467"/>
      <c r="P36" s="467"/>
      <c r="Q36" s="462" t="s">
        <v>63</v>
      </c>
      <c r="R36" s="462"/>
      <c r="S36" s="462"/>
    </row>
    <row r="37" spans="1:19" x14ac:dyDescent="0.3">
      <c r="B37" s="466"/>
      <c r="C37" s="69" t="s">
        <v>8</v>
      </c>
      <c r="D37" s="69" t="s">
        <v>0</v>
      </c>
      <c r="E37" s="66" t="s">
        <v>1</v>
      </c>
      <c r="F37" s="66" t="s">
        <v>3</v>
      </c>
      <c r="G37" s="66" t="s">
        <v>102</v>
      </c>
      <c r="H37" s="66" t="s">
        <v>1</v>
      </c>
      <c r="I37" s="66" t="s">
        <v>3</v>
      </c>
      <c r="J37" s="66" t="s">
        <v>102</v>
      </c>
      <c r="K37" s="66" t="s">
        <v>10</v>
      </c>
      <c r="L37" s="66" t="s">
        <v>9</v>
      </c>
      <c r="M37" s="66" t="s">
        <v>103</v>
      </c>
      <c r="N37" s="66" t="s">
        <v>10</v>
      </c>
      <c r="O37" s="66" t="s">
        <v>9</v>
      </c>
      <c r="P37" s="66" t="s">
        <v>103</v>
      </c>
      <c r="Q37" s="68" t="s">
        <v>1</v>
      </c>
      <c r="R37" s="68" t="s">
        <v>3</v>
      </c>
      <c r="S37" s="68" t="s">
        <v>102</v>
      </c>
    </row>
    <row r="38" spans="1:19" ht="26.4" x14ac:dyDescent="0.3">
      <c r="B38" s="21" t="s">
        <v>196</v>
      </c>
      <c r="C38" s="97">
        <v>460569</v>
      </c>
      <c r="D38" s="97">
        <v>920994.5</v>
      </c>
      <c r="E38" s="97">
        <f>D38-C38</f>
        <v>460425.5</v>
      </c>
      <c r="F38" s="97">
        <f>E38</f>
        <v>460425.5</v>
      </c>
      <c r="G38" s="97">
        <f>F38</f>
        <v>460425.5</v>
      </c>
      <c r="H38" s="97"/>
      <c r="I38" s="97"/>
      <c r="J38" s="97"/>
      <c r="K38" s="66">
        <f>C38+E38+H38</f>
        <v>920994.5</v>
      </c>
      <c r="L38" s="66">
        <f>C38+F38+I38</f>
        <v>920994.5</v>
      </c>
      <c r="M38" s="66">
        <f>C38+G38+J38</f>
        <v>920994.5</v>
      </c>
      <c r="N38" s="22"/>
      <c r="O38" s="22"/>
      <c r="P38" s="22"/>
      <c r="Q38" s="68">
        <f>K38+N38</f>
        <v>920994.5</v>
      </c>
      <c r="R38" s="68">
        <f>L38+O38</f>
        <v>920994.5</v>
      </c>
      <c r="S38" s="68">
        <f>M38+P38</f>
        <v>920994.5</v>
      </c>
    </row>
    <row r="39" spans="1:19" x14ac:dyDescent="0.3">
      <c r="B39" s="21"/>
      <c r="C39" s="21"/>
      <c r="D39" s="21"/>
      <c r="E39" s="22"/>
      <c r="F39" s="22"/>
      <c r="G39" s="22"/>
      <c r="H39" s="22"/>
      <c r="I39" s="22"/>
      <c r="J39" s="22"/>
      <c r="K39" s="66">
        <f t="shared" ref="K39:M41" si="0">C39+E39+H39</f>
        <v>0</v>
      </c>
      <c r="L39" s="66">
        <f t="shared" si="0"/>
        <v>0</v>
      </c>
      <c r="M39" s="66">
        <f t="shared" si="0"/>
        <v>0</v>
      </c>
      <c r="N39" s="22"/>
      <c r="O39" s="22"/>
      <c r="P39" s="22"/>
      <c r="Q39" s="68">
        <f t="shared" ref="Q39:S41" si="1">K39+N39</f>
        <v>0</v>
      </c>
      <c r="R39" s="68">
        <f t="shared" si="1"/>
        <v>0</v>
      </c>
      <c r="S39" s="68">
        <f t="shared" si="1"/>
        <v>0</v>
      </c>
    </row>
    <row r="40" spans="1:19" x14ac:dyDescent="0.3">
      <c r="B40" s="21"/>
      <c r="C40" s="21"/>
      <c r="D40" s="21"/>
      <c r="E40" s="22"/>
      <c r="F40" s="22"/>
      <c r="G40" s="22"/>
      <c r="H40" s="22"/>
      <c r="I40" s="22"/>
      <c r="J40" s="22"/>
      <c r="K40" s="66">
        <f t="shared" si="0"/>
        <v>0</v>
      </c>
      <c r="L40" s="66">
        <f t="shared" si="0"/>
        <v>0</v>
      </c>
      <c r="M40" s="66">
        <f t="shared" si="0"/>
        <v>0</v>
      </c>
      <c r="N40" s="22"/>
      <c r="O40" s="22"/>
      <c r="P40" s="22"/>
      <c r="Q40" s="68">
        <f t="shared" si="1"/>
        <v>0</v>
      </c>
      <c r="R40" s="68">
        <f t="shared" si="1"/>
        <v>0</v>
      </c>
      <c r="S40" s="68">
        <f t="shared" si="1"/>
        <v>0</v>
      </c>
    </row>
    <row r="41" spans="1:19" x14ac:dyDescent="0.3">
      <c r="B41" s="21"/>
      <c r="C41" s="21"/>
      <c r="D41" s="21"/>
      <c r="E41" s="22"/>
      <c r="F41" s="22"/>
      <c r="G41" s="22"/>
      <c r="H41" s="22"/>
      <c r="I41" s="22"/>
      <c r="J41" s="22"/>
      <c r="K41" s="66">
        <f t="shared" si="0"/>
        <v>0</v>
      </c>
      <c r="L41" s="66">
        <f t="shared" si="0"/>
        <v>0</v>
      </c>
      <c r="M41" s="66">
        <f t="shared" si="0"/>
        <v>0</v>
      </c>
      <c r="N41" s="22"/>
      <c r="O41" s="22"/>
      <c r="P41" s="22"/>
      <c r="Q41" s="68">
        <f t="shared" si="1"/>
        <v>0</v>
      </c>
      <c r="R41" s="68">
        <f t="shared" si="1"/>
        <v>0</v>
      </c>
      <c r="S41" s="68">
        <f t="shared" si="1"/>
        <v>0</v>
      </c>
    </row>
    <row r="42" spans="1:19" ht="27" x14ac:dyDescent="0.3">
      <c r="B42" s="17" t="s">
        <v>92</v>
      </c>
      <c r="C42" s="97">
        <v>460569</v>
      </c>
      <c r="D42" s="97">
        <v>920994.5</v>
      </c>
      <c r="E42" s="66">
        <f>SUM(E38:E41)</f>
        <v>460425.5</v>
      </c>
      <c r="F42" s="66">
        <f t="shared" ref="F42:J42" si="2">SUM(F38:F41)</f>
        <v>460425.5</v>
      </c>
      <c r="G42" s="66">
        <f t="shared" si="2"/>
        <v>460425.5</v>
      </c>
      <c r="H42" s="66">
        <f t="shared" si="2"/>
        <v>0</v>
      </c>
      <c r="I42" s="66">
        <f t="shared" si="2"/>
        <v>0</v>
      </c>
      <c r="J42" s="66">
        <f t="shared" si="2"/>
        <v>0</v>
      </c>
      <c r="K42" s="66">
        <f>C42+E42+H42</f>
        <v>920994.5</v>
      </c>
      <c r="L42" s="66">
        <f>C42+F42+I42</f>
        <v>920994.5</v>
      </c>
      <c r="M42" s="66">
        <f>C42+G42+J42</f>
        <v>920994.5</v>
      </c>
      <c r="N42" s="69" t="s">
        <v>2</v>
      </c>
      <c r="O42" s="69" t="s">
        <v>2</v>
      </c>
      <c r="P42" s="69" t="s">
        <v>2</v>
      </c>
      <c r="Q42" s="68" t="s">
        <v>2</v>
      </c>
      <c r="R42" s="68" t="s">
        <v>2</v>
      </c>
      <c r="S42" s="68" t="s">
        <v>2</v>
      </c>
    </row>
    <row r="43" spans="1:19" ht="27" x14ac:dyDescent="0.3">
      <c r="B43" s="17" t="s">
        <v>93</v>
      </c>
      <c r="C43" s="21"/>
      <c r="D43" s="21"/>
      <c r="E43" s="66" t="s">
        <v>34</v>
      </c>
      <c r="F43" s="66" t="s">
        <v>34</v>
      </c>
      <c r="G43" s="66" t="s">
        <v>34</v>
      </c>
      <c r="H43" s="66" t="s">
        <v>34</v>
      </c>
      <c r="I43" s="66" t="s">
        <v>34</v>
      </c>
      <c r="J43" s="66" t="s">
        <v>34</v>
      </c>
      <c r="K43" s="66">
        <f>C43</f>
        <v>0</v>
      </c>
      <c r="L43" s="66">
        <f>C43</f>
        <v>0</v>
      </c>
      <c r="M43" s="66">
        <f>C43</f>
        <v>0</v>
      </c>
      <c r="N43" s="69" t="s">
        <v>2</v>
      </c>
      <c r="O43" s="69" t="s">
        <v>2</v>
      </c>
      <c r="P43" s="69" t="s">
        <v>2</v>
      </c>
      <c r="Q43" s="68" t="s">
        <v>2</v>
      </c>
      <c r="R43" s="68" t="s">
        <v>2</v>
      </c>
      <c r="S43" s="68" t="s">
        <v>2</v>
      </c>
    </row>
    <row r="44" spans="1:19" x14ac:dyDescent="0.3">
      <c r="B44" s="17" t="s">
        <v>94</v>
      </c>
      <c r="C44" s="66">
        <f>SUM(C38:C41)</f>
        <v>460569</v>
      </c>
      <c r="D44" s="66">
        <f>SUM(D38:D41)</f>
        <v>920994.5</v>
      </c>
      <c r="E44" s="66">
        <f>E42</f>
        <v>460425.5</v>
      </c>
      <c r="F44" s="66">
        <f t="shared" ref="F44:J44" si="3">F42</f>
        <v>460425.5</v>
      </c>
      <c r="G44" s="66">
        <f t="shared" si="3"/>
        <v>460425.5</v>
      </c>
      <c r="H44" s="66">
        <f t="shared" si="3"/>
        <v>0</v>
      </c>
      <c r="I44" s="66">
        <f t="shared" si="3"/>
        <v>0</v>
      </c>
      <c r="J44" s="66">
        <f t="shared" si="3"/>
        <v>0</v>
      </c>
      <c r="K44" s="69">
        <f>K42+K43</f>
        <v>920994.5</v>
      </c>
      <c r="L44" s="69">
        <f t="shared" ref="L44:M44" si="4">L42+L43</f>
        <v>920994.5</v>
      </c>
      <c r="M44" s="69">
        <f t="shared" si="4"/>
        <v>920994.5</v>
      </c>
      <c r="N44" s="69">
        <f>SUM(N38:N41)</f>
        <v>0</v>
      </c>
      <c r="O44" s="69">
        <f t="shared" ref="O44:P44" si="5">SUM(O38:O41)</f>
        <v>0</v>
      </c>
      <c r="P44" s="69">
        <f t="shared" si="5"/>
        <v>0</v>
      </c>
      <c r="Q44" s="68">
        <f>K44+N44</f>
        <v>920994.5</v>
      </c>
      <c r="R44" s="68">
        <f>L44+O44</f>
        <v>920994.5</v>
      </c>
      <c r="S44" s="68">
        <f>M44+P44</f>
        <v>920994.5</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61442"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61443"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61444"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39997558519241921"/>
  </sheetPr>
  <dimension ref="A1:W44"/>
  <sheetViews>
    <sheetView topLeftCell="A22" zoomScaleNormal="100" workbookViewId="0">
      <selection activeCell="D38" sqref="D38"/>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3" width="9"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1098</v>
      </c>
      <c r="E5" s="23" t="s">
        <v>44</v>
      </c>
      <c r="F5" s="19">
        <v>2022</v>
      </c>
      <c r="H5" s="2"/>
      <c r="I5" s="2"/>
      <c r="J5" s="2"/>
    </row>
    <row r="6" spans="1:23" ht="18" x14ac:dyDescent="0.3">
      <c r="B6" s="23" t="s">
        <v>41</v>
      </c>
      <c r="C6" s="19" t="s">
        <v>147</v>
      </c>
      <c r="E6" s="23" t="s">
        <v>45</v>
      </c>
      <c r="F6" s="19" t="s">
        <v>216</v>
      </c>
      <c r="H6" s="2"/>
      <c r="I6" s="2"/>
      <c r="J6" s="2"/>
    </row>
    <row r="7" spans="1:23" ht="18" customHeight="1" x14ac:dyDescent="0.3">
      <c r="B7" s="23" t="s">
        <v>42</v>
      </c>
      <c r="C7" s="19">
        <v>12007</v>
      </c>
      <c r="H7" s="2"/>
      <c r="I7" s="2"/>
      <c r="J7" s="2"/>
    </row>
    <row r="8" spans="1:23" ht="105.6" x14ac:dyDescent="0.3">
      <c r="B8" s="23" t="s">
        <v>43</v>
      </c>
      <c r="C8" s="64" t="s">
        <v>151</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18.8" x14ac:dyDescent="0.35">
      <c r="B13" s="93" t="s">
        <v>17</v>
      </c>
      <c r="C13" s="21" t="s">
        <v>414</v>
      </c>
      <c r="D13" s="21" t="s">
        <v>415</v>
      </c>
      <c r="E13" s="21" t="s">
        <v>416</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67" t="s">
        <v>106</v>
      </c>
      <c r="G18" s="67" t="s">
        <v>107</v>
      </c>
      <c r="H18" s="67" t="s">
        <v>1</v>
      </c>
      <c r="I18" s="67" t="s">
        <v>3</v>
      </c>
      <c r="J18" s="67" t="s">
        <v>102</v>
      </c>
      <c r="K18" s="468"/>
    </row>
    <row r="19" spans="1:11" ht="15" customHeight="1" x14ac:dyDescent="0.3">
      <c r="B19" s="95" t="s">
        <v>410</v>
      </c>
      <c r="C19" s="21" t="s">
        <v>229</v>
      </c>
      <c r="D19" s="93" t="s">
        <v>18</v>
      </c>
      <c r="E19" s="21" t="s">
        <v>417</v>
      </c>
      <c r="F19" s="203">
        <v>1</v>
      </c>
      <c r="G19" s="203">
        <v>2016</v>
      </c>
      <c r="H19" s="209">
        <v>4167</v>
      </c>
      <c r="I19" s="209">
        <v>4167</v>
      </c>
      <c r="J19" s="209">
        <v>4167</v>
      </c>
      <c r="K19" s="93"/>
    </row>
    <row r="20" spans="1:11" ht="26.4" x14ac:dyDescent="0.3">
      <c r="B20" s="95" t="s">
        <v>412</v>
      </c>
      <c r="C20" s="93" t="s">
        <v>287</v>
      </c>
      <c r="D20" s="93" t="s">
        <v>18</v>
      </c>
      <c r="E20" s="21" t="s">
        <v>417</v>
      </c>
      <c r="F20" s="203">
        <v>237</v>
      </c>
      <c r="G20" s="203">
        <v>1849548</v>
      </c>
      <c r="H20" s="203"/>
      <c r="I20" s="203"/>
      <c r="J20" s="203"/>
      <c r="K20" s="93"/>
    </row>
    <row r="21" spans="1:11" ht="26.4" x14ac:dyDescent="0.3">
      <c r="B21" s="95" t="s">
        <v>418</v>
      </c>
      <c r="C21" s="93" t="s">
        <v>287</v>
      </c>
      <c r="D21" s="93" t="s">
        <v>18</v>
      </c>
      <c r="E21" s="21" t="s">
        <v>417</v>
      </c>
      <c r="F21" s="203">
        <v>71</v>
      </c>
      <c r="G21" s="203">
        <v>144829</v>
      </c>
      <c r="H21" s="203"/>
      <c r="I21" s="203"/>
      <c r="J21" s="203"/>
      <c r="K21" s="93"/>
    </row>
    <row r="22" spans="1:11" x14ac:dyDescent="0.3">
      <c r="B22" s="206" t="s">
        <v>406</v>
      </c>
      <c r="C22" s="206"/>
      <c r="D22" s="206"/>
      <c r="E22" s="206"/>
      <c r="F22" s="207">
        <f>F20+F21</f>
        <v>308</v>
      </c>
      <c r="G22" s="207">
        <f>G20+G21</f>
        <v>1994377</v>
      </c>
      <c r="H22" s="207">
        <v>7067451.0999999996</v>
      </c>
      <c r="I22" s="207">
        <v>7067451.0999999996</v>
      </c>
      <c r="J22" s="207">
        <v>7067451.0999999996</v>
      </c>
      <c r="K22" s="207"/>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210"/>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69" t="s">
        <v>57</v>
      </c>
      <c r="D36" s="69" t="s">
        <v>58</v>
      </c>
      <c r="E36" s="467" t="s">
        <v>59</v>
      </c>
      <c r="F36" s="467"/>
      <c r="G36" s="467"/>
      <c r="H36" s="467" t="s">
        <v>60</v>
      </c>
      <c r="I36" s="467"/>
      <c r="J36" s="467"/>
      <c r="K36" s="467" t="s">
        <v>61</v>
      </c>
      <c r="L36" s="467"/>
      <c r="M36" s="467"/>
      <c r="N36" s="467" t="s">
        <v>62</v>
      </c>
      <c r="O36" s="467"/>
      <c r="P36" s="467"/>
      <c r="Q36" s="462" t="s">
        <v>63</v>
      </c>
      <c r="R36" s="462"/>
      <c r="S36" s="462"/>
    </row>
    <row r="37" spans="1:19" x14ac:dyDescent="0.3">
      <c r="B37" s="466"/>
      <c r="C37" s="69" t="s">
        <v>8</v>
      </c>
      <c r="D37" s="69" t="s">
        <v>0</v>
      </c>
      <c r="E37" s="66" t="s">
        <v>1</v>
      </c>
      <c r="F37" s="66" t="s">
        <v>3</v>
      </c>
      <c r="G37" s="66" t="s">
        <v>102</v>
      </c>
      <c r="H37" s="66" t="s">
        <v>1</v>
      </c>
      <c r="I37" s="66" t="s">
        <v>3</v>
      </c>
      <c r="J37" s="66" t="s">
        <v>102</v>
      </c>
      <c r="K37" s="66" t="s">
        <v>10</v>
      </c>
      <c r="L37" s="66" t="s">
        <v>9</v>
      </c>
      <c r="M37" s="66" t="s">
        <v>103</v>
      </c>
      <c r="N37" s="66" t="s">
        <v>10</v>
      </c>
      <c r="O37" s="66" t="s">
        <v>9</v>
      </c>
      <c r="P37" s="66" t="s">
        <v>103</v>
      </c>
      <c r="Q37" s="68" t="s">
        <v>1</v>
      </c>
      <c r="R37" s="68" t="s">
        <v>3</v>
      </c>
      <c r="S37" s="68" t="s">
        <v>102</v>
      </c>
    </row>
    <row r="38" spans="1:19" x14ac:dyDescent="0.3">
      <c r="B38" s="21" t="s">
        <v>413</v>
      </c>
      <c r="C38" s="21">
        <v>1612220.4</v>
      </c>
      <c r="D38" s="21">
        <v>2000000</v>
      </c>
      <c r="E38" s="22">
        <v>5455231</v>
      </c>
      <c r="F38" s="22">
        <v>5455231</v>
      </c>
      <c r="G38" s="22">
        <v>5455231</v>
      </c>
      <c r="H38" s="22"/>
      <c r="I38" s="22"/>
      <c r="J38" s="22"/>
      <c r="K38" s="66">
        <f>C38+E38+H38</f>
        <v>7067451.4000000004</v>
      </c>
      <c r="L38" s="66">
        <f>C38+F38+I38</f>
        <v>7067451.4000000004</v>
      </c>
      <c r="M38" s="66">
        <f>C38+G38+J38</f>
        <v>7067451.4000000004</v>
      </c>
      <c r="N38" s="22"/>
      <c r="O38" s="22"/>
      <c r="P38" s="22"/>
      <c r="Q38" s="68">
        <f>K38+N38</f>
        <v>7067451.4000000004</v>
      </c>
      <c r="R38" s="68">
        <f>L38+O38</f>
        <v>7067451.4000000004</v>
      </c>
      <c r="S38" s="68">
        <f>M38+P38</f>
        <v>7067451.4000000004</v>
      </c>
    </row>
    <row r="39" spans="1:19" x14ac:dyDescent="0.3">
      <c r="B39" s="21"/>
      <c r="C39" s="21"/>
      <c r="D39" s="21"/>
      <c r="E39" s="22"/>
      <c r="F39" s="22"/>
      <c r="G39" s="22"/>
      <c r="H39" s="22"/>
      <c r="I39" s="22"/>
      <c r="J39" s="22"/>
      <c r="K39" s="66">
        <f t="shared" ref="K39:M41" si="0">C39+E39+H39</f>
        <v>0</v>
      </c>
      <c r="L39" s="66">
        <f t="shared" si="0"/>
        <v>0</v>
      </c>
      <c r="M39" s="66">
        <f t="shared" si="0"/>
        <v>0</v>
      </c>
      <c r="N39" s="22"/>
      <c r="O39" s="22"/>
      <c r="P39" s="22"/>
      <c r="Q39" s="68">
        <f t="shared" ref="Q39:S41" si="1">K39+N39</f>
        <v>0</v>
      </c>
      <c r="R39" s="68">
        <f t="shared" si="1"/>
        <v>0</v>
      </c>
      <c r="S39" s="68">
        <f t="shared" si="1"/>
        <v>0</v>
      </c>
    </row>
    <row r="40" spans="1:19" x14ac:dyDescent="0.3">
      <c r="B40" s="21"/>
      <c r="C40" s="21"/>
      <c r="D40" s="21"/>
      <c r="E40" s="22"/>
      <c r="F40" s="22"/>
      <c r="G40" s="22"/>
      <c r="H40" s="22"/>
      <c r="I40" s="22"/>
      <c r="J40" s="22"/>
      <c r="K40" s="66">
        <f t="shared" si="0"/>
        <v>0</v>
      </c>
      <c r="L40" s="66">
        <f t="shared" si="0"/>
        <v>0</v>
      </c>
      <c r="M40" s="66">
        <f t="shared" si="0"/>
        <v>0</v>
      </c>
      <c r="N40" s="22"/>
      <c r="O40" s="22"/>
      <c r="P40" s="22"/>
      <c r="Q40" s="68">
        <f t="shared" si="1"/>
        <v>0</v>
      </c>
      <c r="R40" s="68">
        <f t="shared" si="1"/>
        <v>0</v>
      </c>
      <c r="S40" s="68">
        <f t="shared" si="1"/>
        <v>0</v>
      </c>
    </row>
    <row r="41" spans="1:19" x14ac:dyDescent="0.3">
      <c r="B41" s="21"/>
      <c r="C41" s="21"/>
      <c r="D41" s="21"/>
      <c r="E41" s="22"/>
      <c r="F41" s="22"/>
      <c r="G41" s="22"/>
      <c r="H41" s="22"/>
      <c r="I41" s="22"/>
      <c r="J41" s="22"/>
      <c r="K41" s="66">
        <f t="shared" si="0"/>
        <v>0</v>
      </c>
      <c r="L41" s="66">
        <f t="shared" si="0"/>
        <v>0</v>
      </c>
      <c r="M41" s="66">
        <f t="shared" si="0"/>
        <v>0</v>
      </c>
      <c r="N41" s="22"/>
      <c r="O41" s="22"/>
      <c r="P41" s="22"/>
      <c r="Q41" s="68">
        <f t="shared" si="1"/>
        <v>0</v>
      </c>
      <c r="R41" s="68">
        <f t="shared" si="1"/>
        <v>0</v>
      </c>
      <c r="S41" s="68">
        <f t="shared" si="1"/>
        <v>0</v>
      </c>
    </row>
    <row r="42" spans="1:19" ht="27" x14ac:dyDescent="0.3">
      <c r="B42" s="17" t="s">
        <v>92</v>
      </c>
      <c r="C42" s="174">
        <f t="shared" ref="C42:D42" si="2">SUM(C38:C41)</f>
        <v>1612220.4</v>
      </c>
      <c r="D42" s="174">
        <f t="shared" si="2"/>
        <v>2000000</v>
      </c>
      <c r="E42" s="66">
        <f>SUM(E38:E41)</f>
        <v>5455231</v>
      </c>
      <c r="F42" s="66">
        <f t="shared" ref="F42:J42" si="3">SUM(F38:F41)</f>
        <v>5455231</v>
      </c>
      <c r="G42" s="66">
        <f t="shared" si="3"/>
        <v>5455231</v>
      </c>
      <c r="H42" s="66">
        <f t="shared" si="3"/>
        <v>0</v>
      </c>
      <c r="I42" s="66">
        <f t="shared" si="3"/>
        <v>0</v>
      </c>
      <c r="J42" s="66">
        <f t="shared" si="3"/>
        <v>0</v>
      </c>
      <c r="K42" s="66">
        <f>C42+E42+H42</f>
        <v>7067451.4000000004</v>
      </c>
      <c r="L42" s="66">
        <f>C42+F42+I42</f>
        <v>7067451.4000000004</v>
      </c>
      <c r="M42" s="66">
        <f>C42+G42+J42</f>
        <v>7067451.4000000004</v>
      </c>
      <c r="N42" s="69" t="s">
        <v>2</v>
      </c>
      <c r="O42" s="69" t="s">
        <v>2</v>
      </c>
      <c r="P42" s="69" t="s">
        <v>2</v>
      </c>
      <c r="Q42" s="68" t="s">
        <v>2</v>
      </c>
      <c r="R42" s="68" t="s">
        <v>2</v>
      </c>
      <c r="S42" s="68" t="s">
        <v>2</v>
      </c>
    </row>
    <row r="43" spans="1:19" ht="27" x14ac:dyDescent="0.3">
      <c r="B43" s="17" t="s">
        <v>93</v>
      </c>
      <c r="C43" s="21"/>
      <c r="D43" s="21"/>
      <c r="E43" s="66" t="s">
        <v>34</v>
      </c>
      <c r="F43" s="66" t="s">
        <v>34</v>
      </c>
      <c r="G43" s="66" t="s">
        <v>34</v>
      </c>
      <c r="H43" s="66" t="s">
        <v>34</v>
      </c>
      <c r="I43" s="66" t="s">
        <v>34</v>
      </c>
      <c r="J43" s="66" t="s">
        <v>34</v>
      </c>
      <c r="K43" s="66">
        <f>C43</f>
        <v>0</v>
      </c>
      <c r="L43" s="66">
        <f>C43</f>
        <v>0</v>
      </c>
      <c r="M43" s="66">
        <f>C43</f>
        <v>0</v>
      </c>
      <c r="N43" s="69" t="s">
        <v>2</v>
      </c>
      <c r="O43" s="69" t="s">
        <v>2</v>
      </c>
      <c r="P43" s="69" t="s">
        <v>2</v>
      </c>
      <c r="Q43" s="68" t="s">
        <v>2</v>
      </c>
      <c r="R43" s="68" t="s">
        <v>2</v>
      </c>
      <c r="S43" s="68" t="s">
        <v>2</v>
      </c>
    </row>
    <row r="44" spans="1:19" x14ac:dyDescent="0.3">
      <c r="B44" s="17" t="s">
        <v>94</v>
      </c>
      <c r="C44" s="66">
        <f>SUM(C38:C41)</f>
        <v>1612220.4</v>
      </c>
      <c r="D44" s="66">
        <f>SUM(D38:D41)</f>
        <v>2000000</v>
      </c>
      <c r="E44" s="66">
        <f>E42</f>
        <v>5455231</v>
      </c>
      <c r="F44" s="66">
        <f t="shared" ref="F44:J44" si="4">F42</f>
        <v>5455231</v>
      </c>
      <c r="G44" s="66">
        <f t="shared" si="4"/>
        <v>5455231</v>
      </c>
      <c r="H44" s="66">
        <f t="shared" si="4"/>
        <v>0</v>
      </c>
      <c r="I44" s="66">
        <f t="shared" si="4"/>
        <v>0</v>
      </c>
      <c r="J44" s="66">
        <f t="shared" si="4"/>
        <v>0</v>
      </c>
      <c r="K44" s="69">
        <f>K42+K43</f>
        <v>7067451.4000000004</v>
      </c>
      <c r="L44" s="69">
        <f t="shared" ref="L44:M44" si="5">L42+L43</f>
        <v>7067451.4000000004</v>
      </c>
      <c r="M44" s="69">
        <f t="shared" si="5"/>
        <v>7067451.4000000004</v>
      </c>
      <c r="N44" s="69">
        <f>SUM(N38:N41)</f>
        <v>0</v>
      </c>
      <c r="O44" s="69">
        <f t="shared" ref="O44:P44" si="6">SUM(O38:O41)</f>
        <v>0</v>
      </c>
      <c r="P44" s="69">
        <f t="shared" si="6"/>
        <v>0</v>
      </c>
      <c r="Q44" s="68">
        <f>K44+N44</f>
        <v>7067451.4000000004</v>
      </c>
      <c r="R44" s="68">
        <f>L44+O44</f>
        <v>7067451.4000000004</v>
      </c>
      <c r="S44" s="68">
        <f>M44+P44</f>
        <v>7067451.4000000004</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62466"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62467"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62468"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39997558519241921"/>
  </sheetPr>
  <dimension ref="A1:W44"/>
  <sheetViews>
    <sheetView topLeftCell="A7" zoomScaleNormal="100" workbookViewId="0">
      <selection activeCell="D38" sqref="D38"/>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3" width="10"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1098</v>
      </c>
      <c r="E5" s="23" t="s">
        <v>44</v>
      </c>
      <c r="F5" s="19">
        <v>2022</v>
      </c>
      <c r="H5" s="2"/>
      <c r="I5" s="2"/>
      <c r="J5" s="2"/>
    </row>
    <row r="6" spans="1:23" ht="18" x14ac:dyDescent="0.3">
      <c r="B6" s="23" t="s">
        <v>41</v>
      </c>
      <c r="C6" s="19" t="s">
        <v>147</v>
      </c>
      <c r="E6" s="23" t="s">
        <v>45</v>
      </c>
      <c r="F6" s="19">
        <v>2024</v>
      </c>
      <c r="H6" s="2"/>
      <c r="I6" s="2"/>
      <c r="J6" s="2"/>
    </row>
    <row r="7" spans="1:23" ht="18" customHeight="1" x14ac:dyDescent="0.3">
      <c r="B7" s="23" t="s">
        <v>42</v>
      </c>
      <c r="C7" s="19">
        <v>12008</v>
      </c>
      <c r="H7" s="2"/>
      <c r="I7" s="2"/>
      <c r="J7" s="2"/>
    </row>
    <row r="8" spans="1:23" ht="92.4" x14ac:dyDescent="0.3">
      <c r="B8" s="23" t="s">
        <v>43</v>
      </c>
      <c r="C8" s="64" t="s">
        <v>152</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18.8" x14ac:dyDescent="0.35">
      <c r="B13" s="93" t="s">
        <v>17</v>
      </c>
      <c r="C13" s="21" t="s">
        <v>407</v>
      </c>
      <c r="D13" s="21" t="s">
        <v>408</v>
      </c>
      <c r="E13" s="21" t="s">
        <v>409</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67" t="s">
        <v>106</v>
      </c>
      <c r="G18" s="67" t="s">
        <v>107</v>
      </c>
      <c r="H18" s="67" t="s">
        <v>1</v>
      </c>
      <c r="I18" s="67" t="s">
        <v>3</v>
      </c>
      <c r="J18" s="67" t="s">
        <v>102</v>
      </c>
      <c r="K18" s="468"/>
    </row>
    <row r="19" spans="1:11" ht="32.25" customHeight="1" x14ac:dyDescent="0.3">
      <c r="B19" s="95" t="s">
        <v>410</v>
      </c>
      <c r="C19" s="21" t="s">
        <v>229</v>
      </c>
      <c r="D19" s="93" t="s">
        <v>18</v>
      </c>
      <c r="E19" s="21" t="s">
        <v>411</v>
      </c>
      <c r="F19" s="203">
        <v>0</v>
      </c>
      <c r="G19" s="203">
        <v>300</v>
      </c>
      <c r="H19" s="203">
        <v>540</v>
      </c>
      <c r="I19" s="203">
        <v>540</v>
      </c>
      <c r="J19" s="203">
        <v>540</v>
      </c>
      <c r="K19" s="93"/>
    </row>
    <row r="20" spans="1:11" ht="26.4" x14ac:dyDescent="0.3">
      <c r="B20" s="95" t="s">
        <v>412</v>
      </c>
      <c r="C20" s="93" t="s">
        <v>287</v>
      </c>
      <c r="D20" s="93" t="s">
        <v>18</v>
      </c>
      <c r="E20" s="21" t="s">
        <v>411</v>
      </c>
      <c r="F20" s="203"/>
      <c r="G20" s="203">
        <v>465850</v>
      </c>
      <c r="H20" s="203">
        <v>1548053.7</v>
      </c>
      <c r="I20" s="203">
        <v>1548053.7</v>
      </c>
      <c r="J20" s="203">
        <v>1548053.7</v>
      </c>
      <c r="K20" s="93"/>
    </row>
    <row r="21" spans="1:11" x14ac:dyDescent="0.3">
      <c r="B21" s="206" t="s">
        <v>406</v>
      </c>
      <c r="C21" s="206"/>
      <c r="D21" s="206"/>
      <c r="E21" s="206"/>
      <c r="F21" s="207"/>
      <c r="G21" s="203">
        <v>465850</v>
      </c>
      <c r="H21" s="203">
        <v>1548053.7</v>
      </c>
      <c r="I21" s="203">
        <v>1548053.7</v>
      </c>
      <c r="J21" s="203">
        <v>1548053.7</v>
      </c>
      <c r="K21" s="207"/>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208"/>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69" t="s">
        <v>57</v>
      </c>
      <c r="D36" s="69" t="s">
        <v>58</v>
      </c>
      <c r="E36" s="467" t="s">
        <v>59</v>
      </c>
      <c r="F36" s="467"/>
      <c r="G36" s="467"/>
      <c r="H36" s="467" t="s">
        <v>60</v>
      </c>
      <c r="I36" s="467"/>
      <c r="J36" s="467"/>
      <c r="K36" s="467" t="s">
        <v>61</v>
      </c>
      <c r="L36" s="467"/>
      <c r="M36" s="467"/>
      <c r="N36" s="467" t="s">
        <v>62</v>
      </c>
      <c r="O36" s="467"/>
      <c r="P36" s="467"/>
      <c r="Q36" s="462" t="s">
        <v>63</v>
      </c>
      <c r="R36" s="462"/>
      <c r="S36" s="462"/>
    </row>
    <row r="37" spans="1:19" x14ac:dyDescent="0.3">
      <c r="B37" s="466"/>
      <c r="C37" s="69" t="s">
        <v>8</v>
      </c>
      <c r="D37" s="69" t="s">
        <v>0</v>
      </c>
      <c r="E37" s="66" t="s">
        <v>1</v>
      </c>
      <c r="F37" s="66" t="s">
        <v>3</v>
      </c>
      <c r="G37" s="66" t="s">
        <v>102</v>
      </c>
      <c r="H37" s="66" t="s">
        <v>1</v>
      </c>
      <c r="I37" s="66" t="s">
        <v>3</v>
      </c>
      <c r="J37" s="66" t="s">
        <v>102</v>
      </c>
      <c r="K37" s="66" t="s">
        <v>10</v>
      </c>
      <c r="L37" s="66" t="s">
        <v>9</v>
      </c>
      <c r="M37" s="66" t="s">
        <v>103</v>
      </c>
      <c r="N37" s="66" t="s">
        <v>10</v>
      </c>
      <c r="O37" s="66" t="s">
        <v>9</v>
      </c>
      <c r="P37" s="66" t="s">
        <v>103</v>
      </c>
      <c r="Q37" s="68" t="s">
        <v>1</v>
      </c>
      <c r="R37" s="68" t="s">
        <v>3</v>
      </c>
      <c r="S37" s="68" t="s">
        <v>102</v>
      </c>
    </row>
    <row r="38" spans="1:19" x14ac:dyDescent="0.3">
      <c r="B38" s="21" t="s">
        <v>413</v>
      </c>
      <c r="C38" s="21">
        <v>26538.91</v>
      </c>
      <c r="D38" s="21">
        <v>467500</v>
      </c>
      <c r="E38" s="22">
        <v>1521515</v>
      </c>
      <c r="F38" s="22">
        <v>1521515</v>
      </c>
      <c r="G38" s="22">
        <v>1521515</v>
      </c>
      <c r="H38" s="22"/>
      <c r="I38" s="22"/>
      <c r="J38" s="22"/>
      <c r="K38" s="66">
        <f>C38+E38+H38</f>
        <v>1548053.91</v>
      </c>
      <c r="L38" s="66">
        <f>C38+F38+I38</f>
        <v>1548053.91</v>
      </c>
      <c r="M38" s="66">
        <f>C38+G38+J38</f>
        <v>1548053.91</v>
      </c>
      <c r="N38" s="22"/>
      <c r="O38" s="22"/>
      <c r="P38" s="22"/>
      <c r="Q38" s="68">
        <f>K38+N38</f>
        <v>1548053.91</v>
      </c>
      <c r="R38" s="68">
        <f>L38+O38</f>
        <v>1548053.91</v>
      </c>
      <c r="S38" s="68">
        <f>M38+P38</f>
        <v>1548053.91</v>
      </c>
    </row>
    <row r="39" spans="1:19" x14ac:dyDescent="0.3">
      <c r="B39" s="21"/>
      <c r="C39" s="21"/>
      <c r="D39" s="21"/>
      <c r="E39" s="22"/>
      <c r="F39" s="22"/>
      <c r="G39" s="22"/>
      <c r="H39" s="22"/>
      <c r="I39" s="22"/>
      <c r="J39" s="22"/>
      <c r="K39" s="66">
        <f t="shared" ref="K39:M41" si="0">C39+E39+H39</f>
        <v>0</v>
      </c>
      <c r="L39" s="66">
        <f t="shared" si="0"/>
        <v>0</v>
      </c>
      <c r="M39" s="66">
        <f t="shared" si="0"/>
        <v>0</v>
      </c>
      <c r="N39" s="22"/>
      <c r="O39" s="22"/>
      <c r="P39" s="22"/>
      <c r="Q39" s="68">
        <f t="shared" ref="Q39:S41" si="1">K39+N39</f>
        <v>0</v>
      </c>
      <c r="R39" s="68">
        <f t="shared" si="1"/>
        <v>0</v>
      </c>
      <c r="S39" s="68">
        <f t="shared" si="1"/>
        <v>0</v>
      </c>
    </row>
    <row r="40" spans="1:19" x14ac:dyDescent="0.3">
      <c r="B40" s="21"/>
      <c r="C40" s="21"/>
      <c r="D40" s="21"/>
      <c r="E40" s="22"/>
      <c r="F40" s="22"/>
      <c r="G40" s="22"/>
      <c r="H40" s="22"/>
      <c r="I40" s="22"/>
      <c r="J40" s="22"/>
      <c r="K40" s="66">
        <f t="shared" si="0"/>
        <v>0</v>
      </c>
      <c r="L40" s="66">
        <f t="shared" si="0"/>
        <v>0</v>
      </c>
      <c r="M40" s="66">
        <f t="shared" si="0"/>
        <v>0</v>
      </c>
      <c r="N40" s="22"/>
      <c r="O40" s="22"/>
      <c r="P40" s="22"/>
      <c r="Q40" s="68">
        <f t="shared" si="1"/>
        <v>0</v>
      </c>
      <c r="R40" s="68">
        <f t="shared" si="1"/>
        <v>0</v>
      </c>
      <c r="S40" s="68">
        <f t="shared" si="1"/>
        <v>0</v>
      </c>
    </row>
    <row r="41" spans="1:19" x14ac:dyDescent="0.3">
      <c r="B41" s="21"/>
      <c r="C41" s="21"/>
      <c r="D41" s="21"/>
      <c r="E41" s="22"/>
      <c r="F41" s="22"/>
      <c r="G41" s="22"/>
      <c r="H41" s="22"/>
      <c r="I41" s="22"/>
      <c r="J41" s="22"/>
      <c r="K41" s="66">
        <f t="shared" si="0"/>
        <v>0</v>
      </c>
      <c r="L41" s="66">
        <f t="shared" si="0"/>
        <v>0</v>
      </c>
      <c r="M41" s="66">
        <f t="shared" si="0"/>
        <v>0</v>
      </c>
      <c r="N41" s="22"/>
      <c r="O41" s="22"/>
      <c r="P41" s="22"/>
      <c r="Q41" s="68">
        <f t="shared" si="1"/>
        <v>0</v>
      </c>
      <c r="R41" s="68">
        <f t="shared" si="1"/>
        <v>0</v>
      </c>
      <c r="S41" s="68">
        <f t="shared" si="1"/>
        <v>0</v>
      </c>
    </row>
    <row r="42" spans="1:19" ht="27" x14ac:dyDescent="0.3">
      <c r="B42" s="17" t="s">
        <v>92</v>
      </c>
      <c r="C42" s="174">
        <f t="shared" ref="C42:D42" si="2">SUM(C38:C41)</f>
        <v>26538.91</v>
      </c>
      <c r="D42" s="174">
        <f t="shared" si="2"/>
        <v>467500</v>
      </c>
      <c r="E42" s="66">
        <f>SUM(E38:E41)</f>
        <v>1521515</v>
      </c>
      <c r="F42" s="66">
        <f t="shared" ref="F42:J42" si="3">SUM(F38:F41)</f>
        <v>1521515</v>
      </c>
      <c r="G42" s="66">
        <f t="shared" si="3"/>
        <v>1521515</v>
      </c>
      <c r="H42" s="66">
        <f t="shared" si="3"/>
        <v>0</v>
      </c>
      <c r="I42" s="66">
        <f t="shared" si="3"/>
        <v>0</v>
      </c>
      <c r="J42" s="66">
        <f t="shared" si="3"/>
        <v>0</v>
      </c>
      <c r="K42" s="66">
        <f>C42+E42+H42</f>
        <v>1548053.91</v>
      </c>
      <c r="L42" s="66">
        <f>C42+F42+I42</f>
        <v>1548053.91</v>
      </c>
      <c r="M42" s="66">
        <f>C42+G42+J42</f>
        <v>1548053.91</v>
      </c>
      <c r="N42" s="69" t="s">
        <v>2</v>
      </c>
      <c r="O42" s="69" t="s">
        <v>2</v>
      </c>
      <c r="P42" s="69" t="s">
        <v>2</v>
      </c>
      <c r="Q42" s="68" t="s">
        <v>2</v>
      </c>
      <c r="R42" s="68" t="s">
        <v>2</v>
      </c>
      <c r="S42" s="68" t="s">
        <v>2</v>
      </c>
    </row>
    <row r="43" spans="1:19" ht="27" x14ac:dyDescent="0.3">
      <c r="B43" s="17" t="s">
        <v>93</v>
      </c>
      <c r="C43" s="21"/>
      <c r="D43" s="21"/>
      <c r="E43" s="66" t="s">
        <v>34</v>
      </c>
      <c r="F43" s="66" t="s">
        <v>34</v>
      </c>
      <c r="G43" s="66" t="s">
        <v>34</v>
      </c>
      <c r="H43" s="66" t="s">
        <v>34</v>
      </c>
      <c r="I43" s="66" t="s">
        <v>34</v>
      </c>
      <c r="J43" s="66" t="s">
        <v>34</v>
      </c>
      <c r="K43" s="66">
        <f>C43</f>
        <v>0</v>
      </c>
      <c r="L43" s="66">
        <f>C43</f>
        <v>0</v>
      </c>
      <c r="M43" s="66">
        <f>C43</f>
        <v>0</v>
      </c>
      <c r="N43" s="69" t="s">
        <v>2</v>
      </c>
      <c r="O43" s="69" t="s">
        <v>2</v>
      </c>
      <c r="P43" s="69" t="s">
        <v>2</v>
      </c>
      <c r="Q43" s="68" t="s">
        <v>2</v>
      </c>
      <c r="R43" s="68" t="s">
        <v>2</v>
      </c>
      <c r="S43" s="68" t="s">
        <v>2</v>
      </c>
    </row>
    <row r="44" spans="1:19" x14ac:dyDescent="0.3">
      <c r="B44" s="17" t="s">
        <v>94</v>
      </c>
      <c r="C44" s="66">
        <f>SUM(C38:C41)</f>
        <v>26538.91</v>
      </c>
      <c r="D44" s="66">
        <f>SUM(D38:D41)</f>
        <v>467500</v>
      </c>
      <c r="E44" s="66">
        <f>E42</f>
        <v>1521515</v>
      </c>
      <c r="F44" s="66">
        <f t="shared" ref="F44:J44" si="4">F42</f>
        <v>1521515</v>
      </c>
      <c r="G44" s="66">
        <f t="shared" si="4"/>
        <v>1521515</v>
      </c>
      <c r="H44" s="66">
        <f t="shared" si="4"/>
        <v>0</v>
      </c>
      <c r="I44" s="66">
        <f t="shared" si="4"/>
        <v>0</v>
      </c>
      <c r="J44" s="66">
        <f t="shared" si="4"/>
        <v>0</v>
      </c>
      <c r="K44" s="69">
        <f>K42+K43</f>
        <v>1548053.91</v>
      </c>
      <c r="L44" s="69">
        <f t="shared" ref="L44:M44" si="5">L42+L43</f>
        <v>1548053.91</v>
      </c>
      <c r="M44" s="69">
        <f t="shared" si="5"/>
        <v>1548053.91</v>
      </c>
      <c r="N44" s="69">
        <f>SUM(N38:N41)</f>
        <v>0</v>
      </c>
      <c r="O44" s="69">
        <f t="shared" ref="O44:P44" si="6">SUM(O38:O41)</f>
        <v>0</v>
      </c>
      <c r="P44" s="69">
        <f t="shared" si="6"/>
        <v>0</v>
      </c>
      <c r="Q44" s="68">
        <f>K44+N44</f>
        <v>1548053.91</v>
      </c>
      <c r="R44" s="68">
        <f>L44+O44</f>
        <v>1548053.91</v>
      </c>
      <c r="S44" s="68">
        <f>M44+P44</f>
        <v>1548053.91</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63490"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63491"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63492"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39997558519241921"/>
  </sheetPr>
  <dimension ref="A1:W44"/>
  <sheetViews>
    <sheetView topLeftCell="A25" zoomScaleNormal="100" workbookViewId="0">
      <selection activeCell="F51" sqref="F51"/>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3" width="6.664062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1098</v>
      </c>
      <c r="E5" s="23" t="s">
        <v>44</v>
      </c>
      <c r="F5" s="19">
        <v>2024</v>
      </c>
      <c r="H5" s="2"/>
      <c r="I5" s="2"/>
      <c r="J5" s="2"/>
    </row>
    <row r="6" spans="1:23" ht="18" x14ac:dyDescent="0.3">
      <c r="B6" s="23" t="s">
        <v>41</v>
      </c>
      <c r="C6" s="19" t="s">
        <v>147</v>
      </c>
      <c r="E6" s="23" t="s">
        <v>45</v>
      </c>
      <c r="F6" s="19"/>
      <c r="H6" s="2"/>
      <c r="I6" s="2"/>
      <c r="J6" s="2"/>
    </row>
    <row r="7" spans="1:23" ht="18" customHeight="1" x14ac:dyDescent="0.3">
      <c r="B7" s="23" t="s">
        <v>42</v>
      </c>
      <c r="C7" s="19">
        <v>12009</v>
      </c>
      <c r="H7" s="2"/>
      <c r="I7" s="2"/>
      <c r="J7" s="2"/>
    </row>
    <row r="8" spans="1:23" ht="39.6" x14ac:dyDescent="0.3">
      <c r="B8" s="23" t="s">
        <v>43</v>
      </c>
      <c r="C8" s="64" t="s">
        <v>153</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93" x14ac:dyDescent="0.35">
      <c r="B13" s="20" t="s">
        <v>17</v>
      </c>
      <c r="C13" s="211" t="s">
        <v>419</v>
      </c>
      <c r="D13" s="211" t="s">
        <v>420</v>
      </c>
      <c r="E13" s="211" t="s">
        <v>421</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67" t="s">
        <v>106</v>
      </c>
      <c r="G18" s="67" t="s">
        <v>107</v>
      </c>
      <c r="H18" s="67" t="s">
        <v>1</v>
      </c>
      <c r="I18" s="67" t="s">
        <v>3</v>
      </c>
      <c r="J18" s="67" t="s">
        <v>102</v>
      </c>
      <c r="K18" s="468"/>
    </row>
    <row r="19" spans="1:11" ht="15" customHeight="1" x14ac:dyDescent="0.3">
      <c r="B19" s="20" t="s">
        <v>422</v>
      </c>
      <c r="C19" s="20" t="s">
        <v>229</v>
      </c>
      <c r="D19" s="20" t="s">
        <v>18</v>
      </c>
      <c r="E19" s="20" t="s">
        <v>370</v>
      </c>
      <c r="F19" s="171"/>
      <c r="G19" s="171">
        <v>375</v>
      </c>
      <c r="H19" s="212">
        <v>400</v>
      </c>
      <c r="I19" s="212">
        <v>400</v>
      </c>
      <c r="J19" s="212">
        <v>400</v>
      </c>
      <c r="K19" s="171"/>
    </row>
    <row r="20" spans="1:11" x14ac:dyDescent="0.3">
      <c r="B20" s="20" t="s">
        <v>423</v>
      </c>
      <c r="C20" s="20" t="s">
        <v>287</v>
      </c>
      <c r="D20" s="20" t="s">
        <v>15</v>
      </c>
      <c r="E20" s="20" t="s">
        <v>370</v>
      </c>
      <c r="F20" s="20"/>
      <c r="G20" s="213">
        <v>135000</v>
      </c>
      <c r="H20" s="214" t="s">
        <v>424</v>
      </c>
      <c r="I20" s="214" t="s">
        <v>424</v>
      </c>
      <c r="J20" s="214" t="s">
        <v>424</v>
      </c>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69" t="s">
        <v>57</v>
      </c>
      <c r="D36" s="69" t="s">
        <v>58</v>
      </c>
      <c r="E36" s="467" t="s">
        <v>59</v>
      </c>
      <c r="F36" s="467"/>
      <c r="G36" s="467"/>
      <c r="H36" s="467" t="s">
        <v>60</v>
      </c>
      <c r="I36" s="467"/>
      <c r="J36" s="467"/>
      <c r="K36" s="467" t="s">
        <v>61</v>
      </c>
      <c r="L36" s="467"/>
      <c r="M36" s="467"/>
      <c r="N36" s="467" t="s">
        <v>62</v>
      </c>
      <c r="O36" s="467"/>
      <c r="P36" s="467"/>
      <c r="Q36" s="462" t="s">
        <v>63</v>
      </c>
      <c r="R36" s="462"/>
      <c r="S36" s="462"/>
    </row>
    <row r="37" spans="1:19" x14ac:dyDescent="0.3">
      <c r="B37" s="466"/>
      <c r="C37" s="69" t="s">
        <v>8</v>
      </c>
      <c r="D37" s="69" t="s">
        <v>0</v>
      </c>
      <c r="E37" s="66" t="s">
        <v>1</v>
      </c>
      <c r="F37" s="66" t="s">
        <v>3</v>
      </c>
      <c r="G37" s="66" t="s">
        <v>102</v>
      </c>
      <c r="H37" s="66" t="s">
        <v>1</v>
      </c>
      <c r="I37" s="66" t="s">
        <v>3</v>
      </c>
      <c r="J37" s="66" t="s">
        <v>102</v>
      </c>
      <c r="K37" s="66" t="s">
        <v>10</v>
      </c>
      <c r="L37" s="66" t="s">
        <v>9</v>
      </c>
      <c r="M37" s="66" t="s">
        <v>103</v>
      </c>
      <c r="N37" s="66" t="s">
        <v>10</v>
      </c>
      <c r="O37" s="66" t="s">
        <v>9</v>
      </c>
      <c r="P37" s="66" t="s">
        <v>103</v>
      </c>
      <c r="Q37" s="68" t="s">
        <v>1</v>
      </c>
      <c r="R37" s="68" t="s">
        <v>3</v>
      </c>
      <c r="S37" s="68" t="s">
        <v>102</v>
      </c>
    </row>
    <row r="38" spans="1:19" x14ac:dyDescent="0.3">
      <c r="B38" s="21" t="s">
        <v>413</v>
      </c>
      <c r="C38" s="21"/>
      <c r="D38" s="21">
        <v>135000</v>
      </c>
      <c r="E38" s="22">
        <v>135000</v>
      </c>
      <c r="F38" s="22">
        <v>135000</v>
      </c>
      <c r="G38" s="22">
        <v>135000</v>
      </c>
      <c r="H38" s="22"/>
      <c r="I38" s="22"/>
      <c r="J38" s="22"/>
      <c r="K38" s="66">
        <f>C38+E38+H38</f>
        <v>135000</v>
      </c>
      <c r="L38" s="66">
        <f>C38+F38+I38</f>
        <v>135000</v>
      </c>
      <c r="M38" s="66">
        <f>C38+G38+J38</f>
        <v>135000</v>
      </c>
      <c r="N38" s="22"/>
      <c r="O38" s="22"/>
      <c r="P38" s="22"/>
      <c r="Q38" s="68">
        <f>K38+N38</f>
        <v>135000</v>
      </c>
      <c r="R38" s="68">
        <f>L38+O38</f>
        <v>135000</v>
      </c>
      <c r="S38" s="68">
        <f>M38+P38</f>
        <v>135000</v>
      </c>
    </row>
    <row r="39" spans="1:19" x14ac:dyDescent="0.3">
      <c r="B39" s="21"/>
      <c r="C39" s="21"/>
      <c r="D39" s="21"/>
      <c r="E39" s="22"/>
      <c r="F39" s="22"/>
      <c r="G39" s="22"/>
      <c r="H39" s="22"/>
      <c r="I39" s="22"/>
      <c r="J39" s="22"/>
      <c r="K39" s="66">
        <f t="shared" ref="K39:M41" si="0">C39+E39+H39</f>
        <v>0</v>
      </c>
      <c r="L39" s="66">
        <f t="shared" si="0"/>
        <v>0</v>
      </c>
      <c r="M39" s="66">
        <f t="shared" si="0"/>
        <v>0</v>
      </c>
      <c r="N39" s="22"/>
      <c r="O39" s="22"/>
      <c r="P39" s="22"/>
      <c r="Q39" s="68">
        <f t="shared" ref="Q39:S41" si="1">K39+N39</f>
        <v>0</v>
      </c>
      <c r="R39" s="68">
        <f t="shared" si="1"/>
        <v>0</v>
      </c>
      <c r="S39" s="68">
        <f t="shared" si="1"/>
        <v>0</v>
      </c>
    </row>
    <row r="40" spans="1:19" x14ac:dyDescent="0.3">
      <c r="B40" s="21"/>
      <c r="C40" s="21"/>
      <c r="D40" s="21"/>
      <c r="E40" s="22"/>
      <c r="F40" s="22"/>
      <c r="G40" s="22"/>
      <c r="H40" s="22"/>
      <c r="I40" s="22"/>
      <c r="J40" s="22"/>
      <c r="K40" s="66">
        <f t="shared" si="0"/>
        <v>0</v>
      </c>
      <c r="L40" s="66">
        <f t="shared" si="0"/>
        <v>0</v>
      </c>
      <c r="M40" s="66">
        <f t="shared" si="0"/>
        <v>0</v>
      </c>
      <c r="N40" s="22"/>
      <c r="O40" s="22"/>
      <c r="P40" s="22"/>
      <c r="Q40" s="68">
        <f t="shared" si="1"/>
        <v>0</v>
      </c>
      <c r="R40" s="68">
        <f t="shared" si="1"/>
        <v>0</v>
      </c>
      <c r="S40" s="68">
        <f t="shared" si="1"/>
        <v>0</v>
      </c>
    </row>
    <row r="41" spans="1:19" x14ac:dyDescent="0.3">
      <c r="B41" s="21"/>
      <c r="C41" s="21"/>
      <c r="D41" s="21"/>
      <c r="E41" s="22"/>
      <c r="F41" s="22"/>
      <c r="G41" s="22"/>
      <c r="H41" s="22"/>
      <c r="I41" s="22"/>
      <c r="J41" s="22"/>
      <c r="K41" s="66">
        <f t="shared" si="0"/>
        <v>0</v>
      </c>
      <c r="L41" s="66">
        <f t="shared" si="0"/>
        <v>0</v>
      </c>
      <c r="M41" s="66">
        <f t="shared" si="0"/>
        <v>0</v>
      </c>
      <c r="N41" s="22"/>
      <c r="O41" s="22"/>
      <c r="P41" s="22"/>
      <c r="Q41" s="68">
        <f t="shared" si="1"/>
        <v>0</v>
      </c>
      <c r="R41" s="68">
        <f t="shared" si="1"/>
        <v>0</v>
      </c>
      <c r="S41" s="68">
        <f t="shared" si="1"/>
        <v>0</v>
      </c>
    </row>
    <row r="42" spans="1:19" ht="27" x14ac:dyDescent="0.3">
      <c r="B42" s="17" t="s">
        <v>92</v>
      </c>
      <c r="C42" s="21"/>
      <c r="D42" s="21"/>
      <c r="E42" s="66">
        <f>SUM(E38:E41)</f>
        <v>135000</v>
      </c>
      <c r="F42" s="66">
        <f t="shared" ref="F42:J42" si="2">SUM(F38:F41)</f>
        <v>135000</v>
      </c>
      <c r="G42" s="66">
        <f t="shared" si="2"/>
        <v>135000</v>
      </c>
      <c r="H42" s="66">
        <f t="shared" si="2"/>
        <v>0</v>
      </c>
      <c r="I42" s="66">
        <f t="shared" si="2"/>
        <v>0</v>
      </c>
      <c r="J42" s="66">
        <f t="shared" si="2"/>
        <v>0</v>
      </c>
      <c r="K42" s="66">
        <f>C42+E42+H42</f>
        <v>135000</v>
      </c>
      <c r="L42" s="66">
        <f>C42+F42+I42</f>
        <v>135000</v>
      </c>
      <c r="M42" s="66">
        <f>C42+G42+J42</f>
        <v>135000</v>
      </c>
      <c r="N42" s="69" t="s">
        <v>2</v>
      </c>
      <c r="O42" s="69" t="s">
        <v>2</v>
      </c>
      <c r="P42" s="69" t="s">
        <v>2</v>
      </c>
      <c r="Q42" s="68" t="s">
        <v>2</v>
      </c>
      <c r="R42" s="68" t="s">
        <v>2</v>
      </c>
      <c r="S42" s="68" t="s">
        <v>2</v>
      </c>
    </row>
    <row r="43" spans="1:19" ht="27" x14ac:dyDescent="0.3">
      <c r="B43" s="17" t="s">
        <v>93</v>
      </c>
      <c r="C43" s="21"/>
      <c r="D43" s="21"/>
      <c r="E43" s="66" t="s">
        <v>34</v>
      </c>
      <c r="F43" s="66" t="s">
        <v>34</v>
      </c>
      <c r="G43" s="66" t="s">
        <v>34</v>
      </c>
      <c r="H43" s="66" t="s">
        <v>34</v>
      </c>
      <c r="I43" s="66" t="s">
        <v>34</v>
      </c>
      <c r="J43" s="66" t="s">
        <v>34</v>
      </c>
      <c r="K43" s="66">
        <f>C43</f>
        <v>0</v>
      </c>
      <c r="L43" s="66">
        <f>C43</f>
        <v>0</v>
      </c>
      <c r="M43" s="66">
        <f>C43</f>
        <v>0</v>
      </c>
      <c r="N43" s="69" t="s">
        <v>2</v>
      </c>
      <c r="O43" s="69" t="s">
        <v>2</v>
      </c>
      <c r="P43" s="69" t="s">
        <v>2</v>
      </c>
      <c r="Q43" s="68" t="s">
        <v>2</v>
      </c>
      <c r="R43" s="68" t="s">
        <v>2</v>
      </c>
      <c r="S43" s="68" t="s">
        <v>2</v>
      </c>
    </row>
    <row r="44" spans="1:19" x14ac:dyDescent="0.3">
      <c r="B44" s="17" t="s">
        <v>94</v>
      </c>
      <c r="C44" s="66">
        <f>SUM(C38:C41)</f>
        <v>0</v>
      </c>
      <c r="D44" s="66">
        <f>SUM(D38:D41)</f>
        <v>135000</v>
      </c>
      <c r="E44" s="66">
        <f>E42</f>
        <v>135000</v>
      </c>
      <c r="F44" s="66">
        <f t="shared" ref="F44:J44" si="3">F42</f>
        <v>135000</v>
      </c>
      <c r="G44" s="66">
        <f t="shared" si="3"/>
        <v>135000</v>
      </c>
      <c r="H44" s="66">
        <f t="shared" si="3"/>
        <v>0</v>
      </c>
      <c r="I44" s="66">
        <f t="shared" si="3"/>
        <v>0</v>
      </c>
      <c r="J44" s="66">
        <f t="shared" si="3"/>
        <v>0</v>
      </c>
      <c r="K44" s="69">
        <f>K42+K43</f>
        <v>135000</v>
      </c>
      <c r="L44" s="69">
        <f t="shared" ref="L44:M44" si="4">L42+L43</f>
        <v>135000</v>
      </c>
      <c r="M44" s="69">
        <f t="shared" si="4"/>
        <v>135000</v>
      </c>
      <c r="N44" s="69">
        <f>SUM(N38:N41)</f>
        <v>0</v>
      </c>
      <c r="O44" s="69">
        <f t="shared" ref="O44:P44" si="5">SUM(O38:O41)</f>
        <v>0</v>
      </c>
      <c r="P44" s="69">
        <f t="shared" si="5"/>
        <v>0</v>
      </c>
      <c r="Q44" s="68">
        <f>K44+N44</f>
        <v>135000</v>
      </c>
      <c r="R44" s="68">
        <f>L44+O44</f>
        <v>135000</v>
      </c>
      <c r="S44" s="68">
        <f>M44+P44</f>
        <v>135000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4513"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64514"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64515"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64516"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39997558519241921"/>
  </sheetPr>
  <dimension ref="A1:W44"/>
  <sheetViews>
    <sheetView topLeftCell="A19" zoomScaleNormal="100" workbookViewId="0">
      <selection activeCell="D38" sqref="D38"/>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1098</v>
      </c>
      <c r="E5" s="23" t="s">
        <v>44</v>
      </c>
      <c r="F5" s="19"/>
      <c r="H5" s="2"/>
      <c r="I5" s="2"/>
      <c r="J5" s="2"/>
    </row>
    <row r="6" spans="1:23" ht="18" x14ac:dyDescent="0.3">
      <c r="B6" s="23" t="s">
        <v>41</v>
      </c>
      <c r="C6" s="19" t="s">
        <v>147</v>
      </c>
      <c r="E6" s="23" t="s">
        <v>45</v>
      </c>
      <c r="F6" s="19"/>
      <c r="H6" s="2"/>
      <c r="I6" s="2"/>
      <c r="J6" s="2"/>
    </row>
    <row r="7" spans="1:23" ht="18" customHeight="1" x14ac:dyDescent="0.3">
      <c r="B7" s="23" t="s">
        <v>42</v>
      </c>
      <c r="C7" s="19">
        <v>21001</v>
      </c>
      <c r="H7" s="2"/>
      <c r="I7" s="2"/>
      <c r="J7" s="2"/>
    </row>
    <row r="8" spans="1:23" ht="26.4" x14ac:dyDescent="0.3">
      <c r="B8" s="23" t="s">
        <v>43</v>
      </c>
      <c r="C8" s="64" t="s">
        <v>154</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8" x14ac:dyDescent="0.35">
      <c r="B13" s="20"/>
      <c r="C13" s="20"/>
      <c r="D13" s="20"/>
      <c r="E13" s="20"/>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67" t="s">
        <v>106</v>
      </c>
      <c r="G18" s="67" t="s">
        <v>107</v>
      </c>
      <c r="H18" s="67" t="s">
        <v>1</v>
      </c>
      <c r="I18" s="67" t="s">
        <v>3</v>
      </c>
      <c r="J18" s="67" t="s">
        <v>102</v>
      </c>
      <c r="K18" s="468"/>
    </row>
    <row r="19" spans="1:11" ht="15" customHeight="1" x14ac:dyDescent="0.3">
      <c r="B19" s="20"/>
      <c r="C19" s="20"/>
      <c r="D19" s="20"/>
      <c r="E19" s="20"/>
      <c r="F19" s="20"/>
      <c r="G19" s="20"/>
      <c r="H19" s="20"/>
      <c r="I19" s="20"/>
      <c r="J19" s="20"/>
      <c r="K19" s="20"/>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69" t="s">
        <v>57</v>
      </c>
      <c r="D36" s="69"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69" t="s">
        <v>8</v>
      </c>
      <c r="D37" s="69" t="s">
        <v>0</v>
      </c>
      <c r="E37" s="66" t="s">
        <v>1</v>
      </c>
      <c r="F37" s="66" t="s">
        <v>3</v>
      </c>
      <c r="G37" s="66" t="s">
        <v>102</v>
      </c>
      <c r="H37" s="66" t="s">
        <v>1</v>
      </c>
      <c r="I37" s="66" t="s">
        <v>3</v>
      </c>
      <c r="J37" s="66" t="s">
        <v>102</v>
      </c>
      <c r="K37" s="66" t="s">
        <v>10</v>
      </c>
      <c r="L37" s="66" t="s">
        <v>9</v>
      </c>
      <c r="M37" s="66" t="s">
        <v>103</v>
      </c>
      <c r="N37" s="66" t="s">
        <v>10</v>
      </c>
      <c r="O37" s="66" t="s">
        <v>9</v>
      </c>
      <c r="P37" s="66" t="s">
        <v>103</v>
      </c>
      <c r="Q37" s="68" t="s">
        <v>1</v>
      </c>
      <c r="R37" s="68" t="s">
        <v>3</v>
      </c>
      <c r="S37" s="68" t="s">
        <v>102</v>
      </c>
    </row>
    <row r="38" spans="1:19" x14ac:dyDescent="0.3">
      <c r="B38" s="21"/>
      <c r="C38" s="21">
        <v>290</v>
      </c>
      <c r="D38" s="21">
        <v>462364.5</v>
      </c>
      <c r="E38" s="22"/>
      <c r="F38" s="22"/>
      <c r="G38" s="22"/>
      <c r="H38" s="22"/>
      <c r="I38" s="22"/>
      <c r="J38" s="22"/>
      <c r="K38" s="66">
        <f>C38+E38+H38</f>
        <v>290</v>
      </c>
      <c r="L38" s="66">
        <f>C38+F38+I38</f>
        <v>290</v>
      </c>
      <c r="M38" s="66">
        <f>C38+G38+J38</f>
        <v>290</v>
      </c>
      <c r="N38" s="22"/>
      <c r="O38" s="22"/>
      <c r="P38" s="22"/>
      <c r="Q38" s="68">
        <f>K38+N38</f>
        <v>290</v>
      </c>
      <c r="R38" s="68">
        <f>L38+O38</f>
        <v>290</v>
      </c>
      <c r="S38" s="68">
        <f>M38+P38</f>
        <v>290</v>
      </c>
    </row>
    <row r="39" spans="1:19" x14ac:dyDescent="0.3">
      <c r="B39" s="21"/>
      <c r="C39" s="21"/>
      <c r="D39" s="21"/>
      <c r="E39" s="22"/>
      <c r="F39" s="22"/>
      <c r="G39" s="22"/>
      <c r="H39" s="22"/>
      <c r="I39" s="22"/>
      <c r="J39" s="22"/>
      <c r="K39" s="66">
        <f t="shared" ref="K39:M41" si="0">C39+E39+H39</f>
        <v>0</v>
      </c>
      <c r="L39" s="66">
        <f t="shared" si="0"/>
        <v>0</v>
      </c>
      <c r="M39" s="66">
        <f t="shared" si="0"/>
        <v>0</v>
      </c>
      <c r="N39" s="22"/>
      <c r="O39" s="22"/>
      <c r="P39" s="22"/>
      <c r="Q39" s="68">
        <f t="shared" ref="Q39:S41" si="1">K39+N39</f>
        <v>0</v>
      </c>
      <c r="R39" s="68">
        <f t="shared" si="1"/>
        <v>0</v>
      </c>
      <c r="S39" s="68">
        <f t="shared" si="1"/>
        <v>0</v>
      </c>
    </row>
    <row r="40" spans="1:19" x14ac:dyDescent="0.3">
      <c r="B40" s="21"/>
      <c r="C40" s="21"/>
      <c r="D40" s="21"/>
      <c r="E40" s="22"/>
      <c r="F40" s="22"/>
      <c r="G40" s="22"/>
      <c r="H40" s="22"/>
      <c r="I40" s="22"/>
      <c r="J40" s="22"/>
      <c r="K40" s="66">
        <f t="shared" si="0"/>
        <v>0</v>
      </c>
      <c r="L40" s="66">
        <f t="shared" si="0"/>
        <v>0</v>
      </c>
      <c r="M40" s="66">
        <f t="shared" si="0"/>
        <v>0</v>
      </c>
      <c r="N40" s="22"/>
      <c r="O40" s="22"/>
      <c r="P40" s="22"/>
      <c r="Q40" s="68">
        <f t="shared" si="1"/>
        <v>0</v>
      </c>
      <c r="R40" s="68">
        <f t="shared" si="1"/>
        <v>0</v>
      </c>
      <c r="S40" s="68">
        <f t="shared" si="1"/>
        <v>0</v>
      </c>
    </row>
    <row r="41" spans="1:19" x14ac:dyDescent="0.3">
      <c r="B41" s="21"/>
      <c r="C41" s="21"/>
      <c r="D41" s="21"/>
      <c r="E41" s="22"/>
      <c r="F41" s="22"/>
      <c r="G41" s="22"/>
      <c r="H41" s="22"/>
      <c r="I41" s="22"/>
      <c r="J41" s="22"/>
      <c r="K41" s="66">
        <f t="shared" si="0"/>
        <v>0</v>
      </c>
      <c r="L41" s="66">
        <f t="shared" si="0"/>
        <v>0</v>
      </c>
      <c r="M41" s="66">
        <f t="shared" si="0"/>
        <v>0</v>
      </c>
      <c r="N41" s="22"/>
      <c r="O41" s="22"/>
      <c r="P41" s="22"/>
      <c r="Q41" s="68">
        <f t="shared" si="1"/>
        <v>0</v>
      </c>
      <c r="R41" s="68">
        <f t="shared" si="1"/>
        <v>0</v>
      </c>
      <c r="S41" s="68">
        <f t="shared" si="1"/>
        <v>0</v>
      </c>
    </row>
    <row r="42" spans="1:19" ht="27" x14ac:dyDescent="0.3">
      <c r="B42" s="17" t="s">
        <v>92</v>
      </c>
      <c r="C42" s="21"/>
      <c r="D42" s="21"/>
      <c r="E42" s="66">
        <f>SUM(E38:E41)</f>
        <v>0</v>
      </c>
      <c r="F42" s="66">
        <f t="shared" ref="F42:J42" si="2">SUM(F38:F41)</f>
        <v>0</v>
      </c>
      <c r="G42" s="66">
        <f t="shared" si="2"/>
        <v>0</v>
      </c>
      <c r="H42" s="66">
        <f t="shared" si="2"/>
        <v>0</v>
      </c>
      <c r="I42" s="66">
        <f t="shared" si="2"/>
        <v>0</v>
      </c>
      <c r="J42" s="66">
        <f t="shared" si="2"/>
        <v>0</v>
      </c>
      <c r="K42" s="66">
        <f>C42+E42+H42</f>
        <v>0</v>
      </c>
      <c r="L42" s="66">
        <f>C42+F42+I42</f>
        <v>0</v>
      </c>
      <c r="M42" s="66">
        <f>C42+G42+J42</f>
        <v>0</v>
      </c>
      <c r="N42" s="69" t="s">
        <v>2</v>
      </c>
      <c r="O42" s="69" t="s">
        <v>2</v>
      </c>
      <c r="P42" s="69" t="s">
        <v>2</v>
      </c>
      <c r="Q42" s="68" t="s">
        <v>2</v>
      </c>
      <c r="R42" s="68" t="s">
        <v>2</v>
      </c>
      <c r="S42" s="68" t="s">
        <v>2</v>
      </c>
    </row>
    <row r="43" spans="1:19" ht="27" x14ac:dyDescent="0.3">
      <c r="B43" s="17" t="s">
        <v>93</v>
      </c>
      <c r="C43" s="21"/>
      <c r="D43" s="21"/>
      <c r="E43" s="66" t="s">
        <v>34</v>
      </c>
      <c r="F43" s="66" t="s">
        <v>34</v>
      </c>
      <c r="G43" s="66" t="s">
        <v>34</v>
      </c>
      <c r="H43" s="66" t="s">
        <v>34</v>
      </c>
      <c r="I43" s="66" t="s">
        <v>34</v>
      </c>
      <c r="J43" s="66" t="s">
        <v>34</v>
      </c>
      <c r="K43" s="66">
        <f>C43</f>
        <v>0</v>
      </c>
      <c r="L43" s="66">
        <f>C43</f>
        <v>0</v>
      </c>
      <c r="M43" s="66">
        <f>C43</f>
        <v>0</v>
      </c>
      <c r="N43" s="69" t="s">
        <v>2</v>
      </c>
      <c r="O43" s="69" t="s">
        <v>2</v>
      </c>
      <c r="P43" s="69" t="s">
        <v>2</v>
      </c>
      <c r="Q43" s="68" t="s">
        <v>2</v>
      </c>
      <c r="R43" s="68" t="s">
        <v>2</v>
      </c>
      <c r="S43" s="68" t="s">
        <v>2</v>
      </c>
    </row>
    <row r="44" spans="1:19" x14ac:dyDescent="0.3">
      <c r="B44" s="17" t="s">
        <v>94</v>
      </c>
      <c r="C44" s="66">
        <f>SUM(C38:C41)</f>
        <v>290</v>
      </c>
      <c r="D44" s="66">
        <f>SUM(D38:D41)</f>
        <v>462364.5</v>
      </c>
      <c r="E44" s="66">
        <f>E42</f>
        <v>0</v>
      </c>
      <c r="F44" s="66">
        <f t="shared" ref="F44:J44" si="3">F42</f>
        <v>0</v>
      </c>
      <c r="G44" s="66">
        <f t="shared" si="3"/>
        <v>0</v>
      </c>
      <c r="H44" s="66">
        <f t="shared" si="3"/>
        <v>0</v>
      </c>
      <c r="I44" s="66">
        <f t="shared" si="3"/>
        <v>0</v>
      </c>
      <c r="J44" s="66">
        <f t="shared" si="3"/>
        <v>0</v>
      </c>
      <c r="K44" s="69">
        <f>K42+K43</f>
        <v>0</v>
      </c>
      <c r="L44" s="69">
        <f t="shared" ref="L44:M44" si="4">L42+L43</f>
        <v>0</v>
      </c>
      <c r="M44" s="69">
        <f t="shared" si="4"/>
        <v>0</v>
      </c>
      <c r="N44" s="69">
        <f>SUM(N38:N41)</f>
        <v>0</v>
      </c>
      <c r="O44" s="69">
        <f t="shared" ref="O44:P44" si="5">SUM(O38:O41)</f>
        <v>0</v>
      </c>
      <c r="P44" s="69">
        <f t="shared" si="5"/>
        <v>0</v>
      </c>
      <c r="Q44" s="68">
        <f>K44+N44</f>
        <v>0</v>
      </c>
      <c r="R44" s="68">
        <f>L44+O44</f>
        <v>0</v>
      </c>
      <c r="S44" s="68">
        <f>M44+P44</f>
        <v>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5537"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65538"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65539"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65540"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29"/>
  <sheetViews>
    <sheetView topLeftCell="A16" zoomScaleNormal="100" workbookViewId="0">
      <selection sqref="A1:XFD1048576"/>
    </sheetView>
  </sheetViews>
  <sheetFormatPr defaultColWidth="8.88671875" defaultRowHeight="14.4" x14ac:dyDescent="0.3"/>
  <cols>
    <col min="2" max="3" width="27.109375" customWidth="1"/>
    <col min="4" max="4" width="35.109375" customWidth="1"/>
    <col min="5" max="5" width="27.33203125" customWidth="1"/>
    <col min="6" max="6" width="17" bestFit="1" customWidth="1"/>
    <col min="7" max="7" width="12.6640625" bestFit="1" customWidth="1"/>
    <col min="8" max="8" width="11" bestFit="1" customWidth="1"/>
    <col min="9" max="9" width="10.6640625" bestFit="1" customWidth="1"/>
    <col min="10" max="10" width="11" bestFit="1" customWidth="1"/>
    <col min="11" max="11" width="37" customWidth="1"/>
    <col min="12" max="12" width="10.6640625" bestFit="1" customWidth="1"/>
    <col min="13" max="13" width="10.88671875" bestFit="1" customWidth="1"/>
    <col min="14" max="14" width="5.6640625" bestFit="1" customWidth="1"/>
    <col min="15" max="16" width="5.88671875" bestFit="1" customWidth="1"/>
    <col min="17" max="17" width="11.109375" bestFit="1" customWidth="1"/>
    <col min="18" max="18" width="10.6640625" bestFit="1" customWidth="1"/>
    <col min="19" max="19" width="10.88671875" bestFit="1" customWidth="1"/>
    <col min="21" max="21" width="31.6640625" bestFit="1" customWidth="1"/>
    <col min="22" max="22" width="9.88671875" bestFit="1" customWidth="1"/>
  </cols>
  <sheetData>
    <row r="1" spans="1:23" s="295" customFormat="1" ht="16.2" x14ac:dyDescent="0.3">
      <c r="A1" s="1" t="s">
        <v>33</v>
      </c>
      <c r="C1" s="1"/>
      <c r="D1" s="1"/>
      <c r="E1" s="1"/>
      <c r="F1" s="1"/>
      <c r="G1" s="1"/>
      <c r="H1" s="1"/>
      <c r="I1" s="1"/>
      <c r="J1" s="1"/>
      <c r="U1" s="296" t="s">
        <v>11</v>
      </c>
      <c r="V1" s="296" t="s">
        <v>12</v>
      </c>
      <c r="W1" s="296" t="s">
        <v>13</v>
      </c>
    </row>
    <row r="2" spans="1:23" s="295" customFormat="1" ht="15" x14ac:dyDescent="0.3">
      <c r="A2" s="5"/>
      <c r="C2" s="5"/>
      <c r="D2" s="5"/>
      <c r="E2" s="5"/>
      <c r="F2" s="5"/>
      <c r="G2" s="5"/>
      <c r="H2" s="5"/>
      <c r="I2" s="5"/>
      <c r="J2" s="5"/>
      <c r="U2" s="296" t="s">
        <v>14</v>
      </c>
      <c r="V2" s="296" t="s">
        <v>15</v>
      </c>
      <c r="W2" s="296"/>
    </row>
    <row r="3" spans="1:23" s="295" customFormat="1" ht="15" x14ac:dyDescent="0.3">
      <c r="A3" s="1" t="s">
        <v>16</v>
      </c>
      <c r="C3" s="297"/>
      <c r="D3" s="297"/>
      <c r="E3" s="297"/>
      <c r="F3" s="297"/>
      <c r="G3" s="5"/>
      <c r="H3" s="5"/>
      <c r="I3" s="5"/>
      <c r="J3" s="5"/>
      <c r="U3" s="296" t="s">
        <v>17</v>
      </c>
      <c r="V3" s="296" t="s">
        <v>18</v>
      </c>
      <c r="W3" s="296"/>
    </row>
    <row r="4" spans="1:23" s="295" customFormat="1" ht="18" x14ac:dyDescent="0.3">
      <c r="B4" s="298"/>
      <c r="C4" s="298"/>
      <c r="D4" s="298"/>
      <c r="E4" s="298"/>
      <c r="F4" s="298"/>
      <c r="G4" s="2"/>
      <c r="H4" s="2"/>
      <c r="I4" s="2"/>
      <c r="J4" s="2"/>
      <c r="U4" s="296" t="s">
        <v>19</v>
      </c>
      <c r="V4" s="296"/>
    </row>
    <row r="5" spans="1:23" s="295" customFormat="1" ht="18" x14ac:dyDescent="0.3">
      <c r="B5" s="23" t="s">
        <v>40</v>
      </c>
      <c r="C5" s="64">
        <f>+[6]սպայական!C5</f>
        <v>1102</v>
      </c>
      <c r="E5" s="23" t="s">
        <v>44</v>
      </c>
      <c r="F5" s="158" t="s">
        <v>237</v>
      </c>
      <c r="H5" s="2"/>
      <c r="I5" s="2"/>
      <c r="J5" s="2"/>
    </row>
    <row r="6" spans="1:23" s="295" customFormat="1" ht="27" x14ac:dyDescent="0.3">
      <c r="B6" s="23" t="s">
        <v>41</v>
      </c>
      <c r="C6" s="64" t="str">
        <f>+[6]սպայական!C6</f>
        <v xml:space="preserve"> Կենսաթոշակային ապահովություն</v>
      </c>
      <c r="E6" s="23" t="s">
        <v>45</v>
      </c>
      <c r="F6" s="158" t="s">
        <v>305</v>
      </c>
      <c r="H6" s="2"/>
      <c r="I6" s="2"/>
      <c r="J6" s="2"/>
    </row>
    <row r="7" spans="1:23" s="295" customFormat="1" ht="18" x14ac:dyDescent="0.3">
      <c r="B7" s="23" t="s">
        <v>42</v>
      </c>
      <c r="C7" s="19">
        <v>11001</v>
      </c>
      <c r="H7" s="2"/>
      <c r="I7" s="2"/>
      <c r="J7" s="2"/>
    </row>
    <row r="8" spans="1:23" s="295" customFormat="1" ht="79.2" x14ac:dyDescent="0.3">
      <c r="B8" s="23" t="s">
        <v>43</v>
      </c>
      <c r="C8" s="64" t="s">
        <v>538</v>
      </c>
      <c r="H8" s="2"/>
      <c r="I8" s="2"/>
      <c r="J8" s="2"/>
    </row>
    <row r="9" spans="1:23" s="295" customFormat="1" ht="18" x14ac:dyDescent="0.3">
      <c r="B9" s="5"/>
      <c r="C9" s="5"/>
      <c r="D9" s="5"/>
      <c r="E9" s="5"/>
      <c r="F9" s="2"/>
      <c r="G9" s="2"/>
      <c r="H9" s="2"/>
      <c r="I9" s="2"/>
      <c r="J9" s="2"/>
    </row>
    <row r="10" spans="1:23" s="295" customFormat="1" ht="18" x14ac:dyDescent="0.3">
      <c r="A10" s="1" t="s">
        <v>20</v>
      </c>
      <c r="C10" s="2"/>
      <c r="D10" s="2"/>
      <c r="E10" s="2"/>
      <c r="F10" s="2"/>
      <c r="G10" s="2"/>
      <c r="H10" s="2"/>
      <c r="I10" s="2"/>
      <c r="J10" s="2"/>
    </row>
    <row r="11" spans="1:23" s="295" customFormat="1" ht="18" x14ac:dyDescent="0.3">
      <c r="B11" s="2"/>
      <c r="C11" s="2"/>
      <c r="D11" s="2"/>
      <c r="E11" s="2"/>
      <c r="F11" s="2"/>
      <c r="G11" s="2"/>
      <c r="H11" s="2"/>
      <c r="I11" s="2"/>
      <c r="J11" s="2"/>
    </row>
    <row r="12" spans="1:23" s="295" customFormat="1" ht="53.4" x14ac:dyDescent="0.3">
      <c r="B12" s="23" t="s">
        <v>46</v>
      </c>
      <c r="C12" s="299" t="s">
        <v>47</v>
      </c>
      <c r="D12" s="299" t="s">
        <v>48</v>
      </c>
      <c r="E12" s="299" t="s">
        <v>49</v>
      </c>
      <c r="F12" s="2"/>
      <c r="G12" s="2"/>
      <c r="H12" s="2"/>
      <c r="I12" s="2"/>
      <c r="J12" s="2"/>
    </row>
    <row r="13" spans="1:23" s="295" customFormat="1" ht="18" x14ac:dyDescent="0.3">
      <c r="B13" s="93" t="s">
        <v>14</v>
      </c>
      <c r="C13" s="21"/>
      <c r="D13" s="21"/>
      <c r="E13" s="95"/>
      <c r="F13" s="298"/>
      <c r="G13" s="2"/>
      <c r="H13" s="2"/>
      <c r="I13" s="2"/>
      <c r="J13" s="298"/>
    </row>
    <row r="14" spans="1:23" s="295" customFormat="1" ht="18" x14ac:dyDescent="0.3">
      <c r="B14" s="10"/>
      <c r="C14" s="10"/>
      <c r="D14" s="10"/>
      <c r="E14" s="10"/>
      <c r="F14" s="2"/>
      <c r="G14" s="2"/>
      <c r="H14" s="2"/>
      <c r="I14" s="2"/>
      <c r="J14" s="298"/>
    </row>
    <row r="15" spans="1:23" s="295" customFormat="1" ht="18" x14ac:dyDescent="0.3">
      <c r="A15" s="1" t="s">
        <v>21</v>
      </c>
      <c r="C15" s="2"/>
      <c r="D15" s="2"/>
      <c r="E15" s="2"/>
      <c r="F15" s="2"/>
      <c r="G15" s="2"/>
      <c r="H15" s="2"/>
      <c r="I15" s="2"/>
      <c r="J15" s="298"/>
    </row>
    <row r="16" spans="1:23" s="295" customFormat="1" ht="18" x14ac:dyDescent="0.3">
      <c r="B16" s="10"/>
      <c r="C16" s="2"/>
      <c r="D16" s="2"/>
      <c r="E16" s="2"/>
      <c r="F16" s="2"/>
      <c r="G16" s="2"/>
      <c r="H16" s="2"/>
      <c r="I16" s="2"/>
      <c r="J16" s="298"/>
    </row>
    <row r="17" spans="1:19" s="295" customFormat="1" ht="22.95" customHeight="1" x14ac:dyDescent="0.3">
      <c r="B17" s="468" t="s">
        <v>50</v>
      </c>
      <c r="C17" s="468" t="s">
        <v>51</v>
      </c>
      <c r="D17" s="468" t="s">
        <v>52</v>
      </c>
      <c r="E17" s="468" t="s">
        <v>53</v>
      </c>
      <c r="F17" s="468" t="s">
        <v>54</v>
      </c>
      <c r="G17" s="468"/>
      <c r="H17" s="468"/>
      <c r="I17" s="468"/>
      <c r="J17" s="468"/>
      <c r="K17" s="468" t="s">
        <v>55</v>
      </c>
    </row>
    <row r="18" spans="1:19" s="295" customFormat="1" ht="51.75" customHeight="1" x14ac:dyDescent="0.3">
      <c r="B18" s="468"/>
      <c r="C18" s="468"/>
      <c r="D18" s="468"/>
      <c r="E18" s="468"/>
      <c r="F18" s="281" t="s">
        <v>106</v>
      </c>
      <c r="G18" s="281" t="s">
        <v>107</v>
      </c>
      <c r="H18" s="281" t="s">
        <v>1</v>
      </c>
      <c r="I18" s="281" t="s">
        <v>3</v>
      </c>
      <c r="J18" s="281" t="s">
        <v>102</v>
      </c>
      <c r="K18" s="468"/>
    </row>
    <row r="19" spans="1:19" s="295" customFormat="1" ht="66" x14ac:dyDescent="0.3">
      <c r="B19" s="22" t="s">
        <v>498</v>
      </c>
      <c r="C19" s="93" t="s">
        <v>403</v>
      </c>
      <c r="D19" s="93"/>
      <c r="E19" s="21"/>
      <c r="F19" s="203">
        <v>70533.62</v>
      </c>
      <c r="G19" s="203">
        <v>72400</v>
      </c>
      <c r="H19" s="203">
        <f>ROUND('[6]ՏՏ հաշվարկ'!J7,-2)</f>
        <v>124900</v>
      </c>
      <c r="I19" s="203">
        <f>+H19</f>
        <v>124900</v>
      </c>
      <c r="J19" s="203">
        <f>+I19</f>
        <v>124900</v>
      </c>
      <c r="K19" s="320" t="s">
        <v>539</v>
      </c>
    </row>
    <row r="22" spans="1:19" ht="15" x14ac:dyDescent="0.35">
      <c r="A22" s="6" t="s">
        <v>25</v>
      </c>
    </row>
    <row r="24" spans="1:19" ht="39" customHeight="1" x14ac:dyDescent="0.3">
      <c r="B24" s="466" t="s">
        <v>56</v>
      </c>
      <c r="C24" s="509" t="s">
        <v>31</v>
      </c>
      <c r="D24" s="509"/>
      <c r="E24" s="509" t="s">
        <v>26</v>
      </c>
      <c r="F24" s="509"/>
      <c r="G24" s="509"/>
      <c r="H24" s="509" t="s">
        <v>27</v>
      </c>
      <c r="I24" s="509"/>
      <c r="J24" s="509"/>
      <c r="K24" s="467" t="s">
        <v>28</v>
      </c>
      <c r="L24" s="467"/>
      <c r="M24" s="467"/>
      <c r="N24" s="509" t="s">
        <v>32</v>
      </c>
      <c r="O24" s="509"/>
      <c r="P24" s="509"/>
      <c r="Q24" s="510" t="s">
        <v>540</v>
      </c>
      <c r="R24" s="510"/>
      <c r="S24" s="510"/>
    </row>
    <row r="25" spans="1:19" x14ac:dyDescent="0.3">
      <c r="B25" s="466"/>
      <c r="C25" s="321" t="s">
        <v>104</v>
      </c>
      <c r="D25" s="321" t="s">
        <v>105</v>
      </c>
      <c r="E25" s="321" t="s">
        <v>1</v>
      </c>
      <c r="F25" s="321" t="s">
        <v>3</v>
      </c>
      <c r="G25" s="321" t="s">
        <v>102</v>
      </c>
      <c r="H25" s="321" t="s">
        <v>1</v>
      </c>
      <c r="I25" s="321" t="s">
        <v>3</v>
      </c>
      <c r="J25" s="321" t="s">
        <v>102</v>
      </c>
      <c r="K25" s="321" t="s">
        <v>1</v>
      </c>
      <c r="L25" s="321" t="s">
        <v>3</v>
      </c>
      <c r="M25" s="321" t="s">
        <v>102</v>
      </c>
      <c r="N25" s="321" t="s">
        <v>1</v>
      </c>
      <c r="O25" s="321" t="s">
        <v>3</v>
      </c>
      <c r="P25" s="321" t="s">
        <v>102</v>
      </c>
      <c r="Q25" s="322" t="s">
        <v>1</v>
      </c>
      <c r="R25" s="322" t="s">
        <v>3</v>
      </c>
      <c r="S25" s="322" t="s">
        <v>102</v>
      </c>
    </row>
    <row r="26" spans="1:19" x14ac:dyDescent="0.3">
      <c r="B26" s="17" t="s">
        <v>425</v>
      </c>
      <c r="C26" s="306">
        <f>+F19</f>
        <v>70533.62</v>
      </c>
      <c r="D26" s="306">
        <f>+G19</f>
        <v>72400</v>
      </c>
      <c r="E26" s="284"/>
      <c r="F26" s="284"/>
      <c r="G26" s="284"/>
      <c r="H26" s="308">
        <f>+H19</f>
        <v>124900</v>
      </c>
      <c r="I26" s="308">
        <f>+I19</f>
        <v>124900</v>
      </c>
      <c r="J26" s="308">
        <f>+J19</f>
        <v>124900</v>
      </c>
      <c r="K26" s="308">
        <f>+H26</f>
        <v>124900</v>
      </c>
      <c r="L26" s="308">
        <f>+I26</f>
        <v>124900</v>
      </c>
      <c r="M26" s="308">
        <f>+J26</f>
        <v>124900</v>
      </c>
      <c r="N26" s="283"/>
      <c r="O26" s="283"/>
      <c r="P26" s="283"/>
      <c r="Q26" s="309">
        <f>+K26</f>
        <v>124900</v>
      </c>
      <c r="R26" s="309">
        <f>+L26</f>
        <v>124900</v>
      </c>
      <c r="S26" s="309">
        <f>+M26</f>
        <v>124900</v>
      </c>
    </row>
    <row r="27" spans="1:19" ht="40.200000000000003" x14ac:dyDescent="0.3">
      <c r="B27" s="17" t="s">
        <v>499</v>
      </c>
      <c r="C27" s="306"/>
      <c r="D27" s="306"/>
      <c r="E27" s="284">
        <f t="shared" ref="E27:J27" si="0">SUM(E26:E26)</f>
        <v>0</v>
      </c>
      <c r="F27" s="284">
        <f t="shared" si="0"/>
        <v>0</v>
      </c>
      <c r="G27" s="284">
        <f t="shared" si="0"/>
        <v>0</v>
      </c>
      <c r="H27" s="308">
        <f t="shared" si="0"/>
        <v>124900</v>
      </c>
      <c r="I27" s="308">
        <f t="shared" si="0"/>
        <v>124900</v>
      </c>
      <c r="J27" s="308">
        <f t="shared" si="0"/>
        <v>124900</v>
      </c>
      <c r="K27" s="308">
        <f>C27+E27+H27</f>
        <v>124900</v>
      </c>
      <c r="L27" s="308">
        <f>C27+F27+I27</f>
        <v>124900</v>
      </c>
      <c r="M27" s="308">
        <f>C27+G27+J27</f>
        <v>124900</v>
      </c>
      <c r="N27" s="283" t="s">
        <v>2</v>
      </c>
      <c r="O27" s="283" t="s">
        <v>2</v>
      </c>
      <c r="P27" s="283" t="s">
        <v>2</v>
      </c>
      <c r="Q27" s="309" t="s">
        <v>2</v>
      </c>
      <c r="R27" s="309" t="s">
        <v>2</v>
      </c>
      <c r="S27" s="309" t="s">
        <v>2</v>
      </c>
    </row>
    <row r="28" spans="1:19" ht="40.200000000000003" x14ac:dyDescent="0.3">
      <c r="B28" s="17" t="s">
        <v>500</v>
      </c>
      <c r="C28" s="306"/>
      <c r="D28" s="306"/>
      <c r="E28" s="284" t="s">
        <v>34</v>
      </c>
      <c r="F28" s="284" t="s">
        <v>34</v>
      </c>
      <c r="G28" s="284" t="s">
        <v>34</v>
      </c>
      <c r="H28" s="308" t="s">
        <v>34</v>
      </c>
      <c r="I28" s="308" t="s">
        <v>34</v>
      </c>
      <c r="J28" s="308" t="s">
        <v>34</v>
      </c>
      <c r="K28" s="308">
        <f>C28</f>
        <v>0</v>
      </c>
      <c r="L28" s="308">
        <f>C28</f>
        <v>0</v>
      </c>
      <c r="M28" s="308">
        <f>C28</f>
        <v>0</v>
      </c>
      <c r="N28" s="283" t="s">
        <v>2</v>
      </c>
      <c r="O28" s="283" t="s">
        <v>2</v>
      </c>
      <c r="P28" s="283" t="s">
        <v>2</v>
      </c>
      <c r="Q28" s="309" t="s">
        <v>2</v>
      </c>
      <c r="R28" s="309" t="s">
        <v>2</v>
      </c>
      <c r="S28" s="309" t="s">
        <v>2</v>
      </c>
    </row>
    <row r="29" spans="1:19" x14ac:dyDescent="0.3">
      <c r="B29" s="17" t="s">
        <v>501</v>
      </c>
      <c r="C29" s="306">
        <f>+C26</f>
        <v>70533.62</v>
      </c>
      <c r="D29" s="306">
        <f>+D26</f>
        <v>72400</v>
      </c>
      <c r="E29" s="284">
        <f t="shared" ref="E29:J29" si="1">E27</f>
        <v>0</v>
      </c>
      <c r="F29" s="284">
        <f t="shared" si="1"/>
        <v>0</v>
      </c>
      <c r="G29" s="284">
        <f t="shared" si="1"/>
        <v>0</v>
      </c>
      <c r="H29" s="308">
        <f t="shared" si="1"/>
        <v>124900</v>
      </c>
      <c r="I29" s="308">
        <f t="shared" si="1"/>
        <v>124900</v>
      </c>
      <c r="J29" s="308">
        <f t="shared" si="1"/>
        <v>124900</v>
      </c>
      <c r="K29" s="308">
        <f>K27+K28</f>
        <v>124900</v>
      </c>
      <c r="L29" s="308">
        <f>L27+L28</f>
        <v>124900</v>
      </c>
      <c r="M29" s="308">
        <f>M27+M28</f>
        <v>124900</v>
      </c>
      <c r="N29" s="283">
        <f>SUM(N26:N26)</f>
        <v>0</v>
      </c>
      <c r="O29" s="283">
        <f>SUM(O26:O26)</f>
        <v>0</v>
      </c>
      <c r="P29" s="283">
        <f>SUM(P26:P26)</f>
        <v>0</v>
      </c>
      <c r="Q29" s="309">
        <f>K29+N29</f>
        <v>124900</v>
      </c>
      <c r="R29" s="309">
        <f>L29+O29</f>
        <v>124900</v>
      </c>
      <c r="S29" s="309">
        <f>M29+P29</f>
        <v>124900</v>
      </c>
    </row>
  </sheetData>
  <mergeCells count="13">
    <mergeCell ref="K17:K18"/>
    <mergeCell ref="B17:B18"/>
    <mergeCell ref="C17:C18"/>
    <mergeCell ref="D17:D18"/>
    <mergeCell ref="E17:E18"/>
    <mergeCell ref="F17:J17"/>
    <mergeCell ref="N24:P24"/>
    <mergeCell ref="Q24:S24"/>
    <mergeCell ref="B24:B25"/>
    <mergeCell ref="C24:D24"/>
    <mergeCell ref="E24:G24"/>
    <mergeCell ref="H24:J24"/>
    <mergeCell ref="K24:M24"/>
  </mergeCells>
  <dataValidations count="3">
    <dataValidation type="list" allowBlank="1" showInputMessage="1" showErrorMessage="1" sqref="B13">
      <formula1>$U$2:$U$4</formula1>
    </dataValidation>
    <dataValidation type="list" allowBlank="1" showInputMessage="1" showErrorMessage="1" sqref="D19">
      <formula1>$V$2:$V$3</formula1>
    </dataValidation>
    <dataValidation type="custom" allowBlank="1" showInputMessage="1" showErrorMessage="1" sqref="N26:P26">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6561" r:id="rId4" name="Check Box 1">
              <controlPr defaultSize="0" autoFill="0" autoLine="0" autoPict="0">
                <anchor moveWithCells="1">
                  <from>
                    <xdr:col>1</xdr:col>
                    <xdr:colOff>83820</xdr:colOff>
                    <xdr:row>28</xdr:row>
                    <xdr:rowOff>0</xdr:rowOff>
                  </from>
                  <to>
                    <xdr:col>2</xdr:col>
                    <xdr:colOff>1569720</xdr:colOff>
                    <xdr:row>29</xdr:row>
                    <xdr:rowOff>30480</xdr:rowOff>
                  </to>
                </anchor>
              </controlPr>
            </control>
          </mc:Choice>
        </mc:AlternateContent>
        <mc:AlternateContent xmlns:mc="http://schemas.openxmlformats.org/markup-compatibility/2006">
          <mc:Choice Requires="x14">
            <control shapeId="66562" r:id="rId5" name="Check Box 2">
              <controlPr defaultSize="0" autoFill="0" autoLine="0" autoPict="0">
                <anchor moveWithCells="1">
                  <from>
                    <xdr:col>1</xdr:col>
                    <xdr:colOff>83820</xdr:colOff>
                    <xdr:row>25</xdr:row>
                    <xdr:rowOff>175260</xdr:rowOff>
                  </from>
                  <to>
                    <xdr:col>3</xdr:col>
                    <xdr:colOff>518160</xdr:colOff>
                    <xdr:row>27</xdr:row>
                    <xdr:rowOff>373380</xdr:rowOff>
                  </to>
                </anchor>
              </controlPr>
            </control>
          </mc:Choice>
        </mc:AlternateContent>
        <mc:AlternateContent xmlns:mc="http://schemas.openxmlformats.org/markup-compatibility/2006">
          <mc:Choice Requires="x14">
            <control shapeId="66563" r:id="rId6" name="Check Box 3">
              <controlPr defaultSize="0" autoFill="0" autoLine="0" autoPict="0">
                <anchor moveWithCells="1">
                  <from>
                    <xdr:col>1</xdr:col>
                    <xdr:colOff>83820</xdr:colOff>
                    <xdr:row>27</xdr:row>
                    <xdr:rowOff>30480</xdr:rowOff>
                  </from>
                  <to>
                    <xdr:col>3</xdr:col>
                    <xdr:colOff>518160</xdr:colOff>
                    <xdr:row>28</xdr:row>
                    <xdr:rowOff>0</xdr:rowOff>
                  </to>
                </anchor>
              </controlPr>
            </control>
          </mc:Choice>
        </mc:AlternateContent>
        <mc:AlternateContent xmlns:mc="http://schemas.openxmlformats.org/markup-compatibility/2006">
          <mc:Choice Requires="x14">
            <control shapeId="66564" r:id="rId7" name="Check Box 4">
              <controlPr defaultSize="0" autoFill="0" autoLine="0" autoPict="0">
                <anchor moveWithCells="1">
                  <from>
                    <xdr:col>1</xdr:col>
                    <xdr:colOff>99060</xdr:colOff>
                    <xdr:row>29</xdr:row>
                    <xdr:rowOff>7620</xdr:rowOff>
                  </from>
                  <to>
                    <xdr:col>2</xdr:col>
                    <xdr:colOff>975360</xdr:colOff>
                    <xdr:row>30</xdr:row>
                    <xdr:rowOff>0</xdr:rowOff>
                  </to>
                </anchor>
              </controlPr>
            </control>
          </mc:Choice>
        </mc:AlternateContent>
      </controls>
    </mc:Choice>
  </mc:AlternateContent>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32"/>
  <sheetViews>
    <sheetView topLeftCell="A19" zoomScaleNormal="100" workbookViewId="0">
      <selection activeCell="H22" sqref="H22"/>
    </sheetView>
  </sheetViews>
  <sheetFormatPr defaultColWidth="8.88671875" defaultRowHeight="14.4" x14ac:dyDescent="0.3"/>
  <cols>
    <col min="2" max="3" width="27.109375" customWidth="1"/>
    <col min="4" max="4" width="35.109375" customWidth="1"/>
    <col min="5" max="5" width="27.33203125" customWidth="1"/>
    <col min="6" max="6" width="17" bestFit="1" customWidth="1"/>
    <col min="7" max="7" width="12.6640625" bestFit="1" customWidth="1"/>
    <col min="8" max="8" width="12" bestFit="1" customWidth="1"/>
    <col min="9" max="9" width="11.88671875" bestFit="1" customWidth="1"/>
    <col min="10" max="10" width="11.6640625" bestFit="1" customWidth="1"/>
    <col min="11" max="11" width="19.109375" customWidth="1"/>
    <col min="12" max="12" width="10.6640625" bestFit="1" customWidth="1"/>
    <col min="13" max="13" width="10.88671875" bestFit="1" customWidth="1"/>
    <col min="14" max="14" width="5.6640625" bestFit="1" customWidth="1"/>
    <col min="15" max="16" width="5.88671875" bestFit="1" customWidth="1"/>
    <col min="17" max="17" width="11.109375" bestFit="1" customWidth="1"/>
    <col min="18" max="18" width="10.6640625" bestFit="1" customWidth="1"/>
    <col min="19" max="19" width="10.88671875" bestFit="1" customWidth="1"/>
    <col min="21" max="21" width="31.6640625" bestFit="1" customWidth="1"/>
    <col min="22" max="22" width="9.88671875" bestFit="1" customWidth="1"/>
  </cols>
  <sheetData>
    <row r="1" spans="1:23" s="295" customFormat="1" ht="16.2" x14ac:dyDescent="0.3">
      <c r="A1" s="1" t="s">
        <v>33</v>
      </c>
      <c r="C1" s="1"/>
      <c r="D1" s="1"/>
      <c r="E1" s="1"/>
      <c r="F1" s="1"/>
      <c r="G1" s="1"/>
      <c r="H1" s="1"/>
      <c r="I1" s="1"/>
      <c r="J1" s="1"/>
      <c r="U1" s="296" t="s">
        <v>11</v>
      </c>
      <c r="V1" s="296" t="s">
        <v>12</v>
      </c>
      <c r="W1" s="296" t="s">
        <v>13</v>
      </c>
    </row>
    <row r="2" spans="1:23" s="295" customFormat="1" ht="15" x14ac:dyDescent="0.3">
      <c r="A2" s="5"/>
      <c r="C2" s="5"/>
      <c r="D2" s="5"/>
      <c r="E2" s="5"/>
      <c r="F2" s="5"/>
      <c r="G2" s="5"/>
      <c r="H2" s="5"/>
      <c r="I2" s="5"/>
      <c r="J2" s="5"/>
      <c r="U2" s="296" t="s">
        <v>14</v>
      </c>
      <c r="V2" s="296" t="s">
        <v>15</v>
      </c>
      <c r="W2" s="296"/>
    </row>
    <row r="3" spans="1:23" s="295" customFormat="1" ht="15" x14ac:dyDescent="0.3">
      <c r="A3" s="1" t="s">
        <v>16</v>
      </c>
      <c r="C3" s="297"/>
      <c r="D3" s="297"/>
      <c r="E3" s="297"/>
      <c r="F3" s="297"/>
      <c r="G3" s="5"/>
      <c r="H3" s="5"/>
      <c r="I3" s="5"/>
      <c r="J3" s="5"/>
      <c r="U3" s="296" t="s">
        <v>17</v>
      </c>
      <c r="V3" s="296" t="s">
        <v>18</v>
      </c>
      <c r="W3" s="296"/>
    </row>
    <row r="4" spans="1:23" s="295" customFormat="1" ht="18" x14ac:dyDescent="0.3">
      <c r="B4" s="298"/>
      <c r="C4" s="298"/>
      <c r="D4" s="298"/>
      <c r="E4" s="298"/>
      <c r="F4" s="298"/>
      <c r="G4" s="2"/>
      <c r="H4" s="2"/>
      <c r="I4" s="2"/>
      <c r="J4" s="2"/>
      <c r="U4" s="296" t="s">
        <v>19</v>
      </c>
      <c r="V4" s="296"/>
    </row>
    <row r="5" spans="1:23" s="295" customFormat="1" ht="18" x14ac:dyDescent="0.3">
      <c r="B5" s="23" t="s">
        <v>40</v>
      </c>
      <c r="C5" s="64">
        <f>+[6]սպայական!C5</f>
        <v>1102</v>
      </c>
      <c r="E5" s="23" t="s">
        <v>44</v>
      </c>
      <c r="F5" s="158" t="s">
        <v>237</v>
      </c>
      <c r="H5" s="2"/>
      <c r="I5" s="2"/>
      <c r="J5" s="2"/>
    </row>
    <row r="6" spans="1:23" s="295" customFormat="1" ht="27" x14ac:dyDescent="0.3">
      <c r="B6" s="23" t="s">
        <v>41</v>
      </c>
      <c r="C6" s="64" t="str">
        <f>+[6]սպայական!C6</f>
        <v xml:space="preserve"> Կենսաթոշակային ապահովություն</v>
      </c>
      <c r="E6" s="23" t="s">
        <v>45</v>
      </c>
      <c r="F6" s="158" t="s">
        <v>305</v>
      </c>
      <c r="H6" s="2"/>
      <c r="I6" s="2"/>
      <c r="J6" s="2"/>
    </row>
    <row r="7" spans="1:23" s="295" customFormat="1" ht="18" x14ac:dyDescent="0.3">
      <c r="B7" s="23" t="s">
        <v>42</v>
      </c>
      <c r="C7" s="19">
        <v>11002</v>
      </c>
      <c r="H7" s="2"/>
      <c r="I7" s="2"/>
      <c r="J7" s="2"/>
    </row>
    <row r="8" spans="1:23" s="295" customFormat="1" ht="39.6" x14ac:dyDescent="0.3">
      <c r="B8" s="23" t="s">
        <v>43</v>
      </c>
      <c r="C8" s="64" t="s">
        <v>541</v>
      </c>
      <c r="H8" s="2"/>
      <c r="I8" s="2"/>
      <c r="J8" s="2"/>
    </row>
    <row r="9" spans="1:23" s="295" customFormat="1" ht="18" x14ac:dyDescent="0.3">
      <c r="B9" s="5"/>
      <c r="C9" s="5"/>
      <c r="D9" s="5"/>
      <c r="E9" s="5"/>
      <c r="F9" s="2"/>
      <c r="G9" s="2"/>
      <c r="H9" s="2"/>
      <c r="I9" s="2"/>
      <c r="J9" s="2"/>
    </row>
    <row r="10" spans="1:23" s="295" customFormat="1" ht="18" x14ac:dyDescent="0.3">
      <c r="A10" s="1" t="s">
        <v>20</v>
      </c>
      <c r="C10" s="2"/>
      <c r="D10" s="2"/>
      <c r="E10" s="2"/>
      <c r="F10" s="2"/>
      <c r="G10" s="2"/>
      <c r="H10" s="2"/>
      <c r="I10" s="2"/>
      <c r="J10" s="2"/>
    </row>
    <row r="11" spans="1:23" s="295" customFormat="1" ht="18" x14ac:dyDescent="0.3">
      <c r="B11" s="2"/>
      <c r="C11" s="2"/>
      <c r="D11" s="2"/>
      <c r="E11" s="2"/>
      <c r="F11" s="2"/>
      <c r="G11" s="2"/>
      <c r="H11" s="2"/>
      <c r="I11" s="2"/>
      <c r="J11" s="2"/>
    </row>
    <row r="12" spans="1:23" s="295" customFormat="1" ht="53.4" x14ac:dyDescent="0.3">
      <c r="B12" s="23" t="s">
        <v>46</v>
      </c>
      <c r="C12" s="299" t="s">
        <v>47</v>
      </c>
      <c r="D12" s="299" t="s">
        <v>48</v>
      </c>
      <c r="E12" s="299" t="s">
        <v>49</v>
      </c>
      <c r="F12" s="2"/>
      <c r="G12" s="2"/>
      <c r="H12" s="2"/>
      <c r="I12" s="2"/>
      <c r="J12" s="2"/>
    </row>
    <row r="13" spans="1:23" s="295" customFormat="1" ht="79.2" x14ac:dyDescent="0.3">
      <c r="B13" s="93" t="s">
        <v>17</v>
      </c>
      <c r="C13" s="21" t="s">
        <v>542</v>
      </c>
      <c r="D13" s="21" t="s">
        <v>543</v>
      </c>
      <c r="E13" s="95" t="s">
        <v>544</v>
      </c>
      <c r="F13" s="298"/>
      <c r="G13" s="2"/>
      <c r="H13" s="2"/>
      <c r="I13" s="2"/>
      <c r="J13" s="298"/>
    </row>
    <row r="14" spans="1:23" s="295" customFormat="1" ht="18" x14ac:dyDescent="0.3">
      <c r="B14" s="10"/>
      <c r="C14" s="10"/>
      <c r="D14" s="10"/>
      <c r="E14" s="10"/>
      <c r="F14" s="2"/>
      <c r="G14" s="2"/>
      <c r="H14" s="2"/>
      <c r="I14" s="2"/>
      <c r="J14" s="298"/>
    </row>
    <row r="15" spans="1:23" s="295" customFormat="1" ht="18" x14ac:dyDescent="0.3">
      <c r="A15" s="1" t="s">
        <v>21</v>
      </c>
      <c r="C15" s="2"/>
      <c r="D15" s="2"/>
      <c r="E15" s="2"/>
      <c r="F15" s="2"/>
      <c r="G15" s="2"/>
      <c r="H15" s="2"/>
      <c r="I15" s="2"/>
      <c r="J15" s="298"/>
    </row>
    <row r="16" spans="1:23" s="295" customFormat="1" ht="18" x14ac:dyDescent="0.3">
      <c r="B16" s="10"/>
      <c r="C16" s="2"/>
      <c r="D16" s="2"/>
      <c r="E16" s="2"/>
      <c r="F16" s="2"/>
      <c r="G16" s="2"/>
      <c r="H16" s="2"/>
      <c r="I16" s="2"/>
      <c r="J16" s="298"/>
    </row>
    <row r="17" spans="1:19" s="295" customFormat="1" ht="22.95" customHeight="1" x14ac:dyDescent="0.3">
      <c r="B17" s="468" t="s">
        <v>50</v>
      </c>
      <c r="C17" s="468" t="s">
        <v>51</v>
      </c>
      <c r="D17" s="468" t="s">
        <v>52</v>
      </c>
      <c r="E17" s="468" t="s">
        <v>53</v>
      </c>
      <c r="F17" s="468" t="s">
        <v>54</v>
      </c>
      <c r="G17" s="468"/>
      <c r="H17" s="468"/>
      <c r="I17" s="468"/>
      <c r="J17" s="468"/>
      <c r="K17" s="468" t="s">
        <v>55</v>
      </c>
    </row>
    <row r="18" spans="1:19" s="295" customFormat="1" ht="50.25" customHeight="1" x14ac:dyDescent="0.3">
      <c r="B18" s="468"/>
      <c r="C18" s="468"/>
      <c r="D18" s="468"/>
      <c r="E18" s="468"/>
      <c r="F18" s="281" t="s">
        <v>106</v>
      </c>
      <c r="G18" s="281" t="s">
        <v>107</v>
      </c>
      <c r="H18" s="281" t="s">
        <v>1</v>
      </c>
      <c r="I18" s="281" t="s">
        <v>3</v>
      </c>
      <c r="J18" s="281" t="s">
        <v>102</v>
      </c>
      <c r="K18" s="468"/>
    </row>
    <row r="19" spans="1:19" s="295" customFormat="1" ht="26.4" x14ac:dyDescent="0.3">
      <c r="B19" s="21" t="s">
        <v>545</v>
      </c>
      <c r="C19" s="93" t="s">
        <v>403</v>
      </c>
      <c r="D19" s="93" t="s">
        <v>546</v>
      </c>
      <c r="E19" s="21" t="s">
        <v>547</v>
      </c>
      <c r="F19" s="203"/>
      <c r="G19" s="204"/>
      <c r="H19" s="203">
        <f>+'[6]վճարման ծառ, հաշվարկ'!J13</f>
        <v>415702086.39999998</v>
      </c>
      <c r="I19" s="203">
        <f>+'[6]վճարման ծառ, հաշվարկ'!M13</f>
        <v>417607191.80000001</v>
      </c>
      <c r="J19" s="203">
        <f>+'[6]վճարման ծառ, հաշվարկ'!P13</f>
        <v>420119191.80000001</v>
      </c>
      <c r="K19" s="301"/>
    </row>
    <row r="20" spans="1:19" s="295" customFormat="1" ht="26.4" x14ac:dyDescent="0.3">
      <c r="B20" s="21" t="s">
        <v>548</v>
      </c>
      <c r="C20" s="93" t="s">
        <v>403</v>
      </c>
      <c r="D20" s="93" t="s">
        <v>546</v>
      </c>
      <c r="E20" s="21" t="s">
        <v>547</v>
      </c>
      <c r="F20" s="203"/>
      <c r="G20" s="204"/>
      <c r="H20" s="203">
        <f>+'[6]վճարման ծառ, հաշվարկ'!K13</f>
        <v>36135995.288743623</v>
      </c>
      <c r="I20" s="203">
        <f>+'[6]վճարման ծառ, հաշվարկ'!N13</f>
        <v>36144244.182006128</v>
      </c>
      <c r="J20" s="203">
        <f>+'[6]վճարման ծառ, հաշվարկ'!Q13</f>
        <v>36272026.981269024</v>
      </c>
      <c r="K20" s="301"/>
    </row>
    <row r="21" spans="1:19" s="295" customFormat="1" ht="26.4" x14ac:dyDescent="0.3">
      <c r="B21" s="21" t="s">
        <v>549</v>
      </c>
      <c r="C21" s="93" t="s">
        <v>510</v>
      </c>
      <c r="D21" s="93" t="s">
        <v>546</v>
      </c>
      <c r="E21" s="21" t="s">
        <v>550</v>
      </c>
      <c r="F21" s="203"/>
      <c r="G21" s="323">
        <v>1.6299999999999999E-2</v>
      </c>
      <c r="H21" s="323">
        <v>1.6299999999999999E-2</v>
      </c>
      <c r="I21" s="323">
        <v>1.6299999999999999E-2</v>
      </c>
      <c r="J21" s="323">
        <v>1.6299999999999999E-2</v>
      </c>
      <c r="K21" s="203"/>
    </row>
    <row r="22" spans="1:19" s="295" customFormat="1" x14ac:dyDescent="0.3">
      <c r="B22" s="22" t="s">
        <v>498</v>
      </c>
      <c r="C22" s="93" t="s">
        <v>403</v>
      </c>
      <c r="D22" s="93"/>
      <c r="E22" s="21"/>
      <c r="F22" s="203">
        <v>796323.52320000005</v>
      </c>
      <c r="G22" s="204">
        <v>693872</v>
      </c>
      <c r="H22" s="203">
        <f>ROUND(H20*H21,-2)</f>
        <v>589000</v>
      </c>
      <c r="I22" s="203">
        <f t="shared" ref="I22:J22" si="0">ROUND(I20*I21,-2)</f>
        <v>589200</v>
      </c>
      <c r="J22" s="203">
        <f t="shared" si="0"/>
        <v>591200</v>
      </c>
      <c r="K22" s="203"/>
    </row>
    <row r="25" spans="1:19" ht="15" x14ac:dyDescent="0.35">
      <c r="A25" s="6" t="s">
        <v>25</v>
      </c>
    </row>
    <row r="27" spans="1:19" ht="70.5" customHeight="1" x14ac:dyDescent="0.3">
      <c r="B27" s="466" t="s">
        <v>56</v>
      </c>
      <c r="C27" s="509" t="s">
        <v>31</v>
      </c>
      <c r="D27" s="509"/>
      <c r="E27" s="509" t="s">
        <v>26</v>
      </c>
      <c r="F27" s="509"/>
      <c r="G27" s="509"/>
      <c r="H27" s="509" t="s">
        <v>27</v>
      </c>
      <c r="I27" s="509"/>
      <c r="J27" s="509"/>
      <c r="K27" s="467" t="s">
        <v>28</v>
      </c>
      <c r="L27" s="467"/>
      <c r="M27" s="467"/>
      <c r="N27" s="509" t="s">
        <v>32</v>
      </c>
      <c r="O27" s="509"/>
      <c r="P27" s="509"/>
      <c r="Q27" s="510" t="s">
        <v>540</v>
      </c>
      <c r="R27" s="510"/>
      <c r="S27" s="510"/>
    </row>
    <row r="28" spans="1:19" x14ac:dyDescent="0.3">
      <c r="B28" s="466"/>
      <c r="C28" s="321" t="s">
        <v>104</v>
      </c>
      <c r="D28" s="321" t="s">
        <v>105</v>
      </c>
      <c r="E28" s="321" t="s">
        <v>1</v>
      </c>
      <c r="F28" s="321" t="s">
        <v>3</v>
      </c>
      <c r="G28" s="321" t="s">
        <v>102</v>
      </c>
      <c r="H28" s="321" t="s">
        <v>1</v>
      </c>
      <c r="I28" s="321" t="s">
        <v>3</v>
      </c>
      <c r="J28" s="321" t="s">
        <v>102</v>
      </c>
      <c r="K28" s="321" t="s">
        <v>1</v>
      </c>
      <c r="L28" s="321" t="s">
        <v>3</v>
      </c>
      <c r="M28" s="321" t="s">
        <v>102</v>
      </c>
      <c r="N28" s="321" t="s">
        <v>1</v>
      </c>
      <c r="O28" s="321" t="s">
        <v>3</v>
      </c>
      <c r="P28" s="321" t="s">
        <v>102</v>
      </c>
      <c r="Q28" s="322" t="s">
        <v>1</v>
      </c>
      <c r="R28" s="322" t="s">
        <v>3</v>
      </c>
      <c r="S28" s="322" t="s">
        <v>102</v>
      </c>
    </row>
    <row r="29" spans="1:19" x14ac:dyDescent="0.3">
      <c r="B29" s="17" t="s">
        <v>425</v>
      </c>
      <c r="C29" s="306">
        <f>+F22</f>
        <v>796323.52320000005</v>
      </c>
      <c r="D29" s="306">
        <f>+G22</f>
        <v>693872</v>
      </c>
      <c r="E29" s="284"/>
      <c r="F29" s="284"/>
      <c r="G29" s="284"/>
      <c r="H29" s="308">
        <f>+H22</f>
        <v>589000</v>
      </c>
      <c r="I29" s="308">
        <f>+I22</f>
        <v>589200</v>
      </c>
      <c r="J29" s="308">
        <f>+J22</f>
        <v>591200</v>
      </c>
      <c r="K29" s="308">
        <f>+H29</f>
        <v>589000</v>
      </c>
      <c r="L29" s="308">
        <f>+I29</f>
        <v>589200</v>
      </c>
      <c r="M29" s="308">
        <f>+J29</f>
        <v>591200</v>
      </c>
      <c r="N29" s="283"/>
      <c r="O29" s="283"/>
      <c r="P29" s="283"/>
      <c r="Q29" s="309">
        <f>+K29</f>
        <v>589000</v>
      </c>
      <c r="R29" s="309">
        <f>+L29</f>
        <v>589200</v>
      </c>
      <c r="S29" s="309">
        <f>+M29</f>
        <v>591200</v>
      </c>
    </row>
    <row r="30" spans="1:19" ht="40.200000000000003" x14ac:dyDescent="0.3">
      <c r="B30" s="17" t="s">
        <v>499</v>
      </c>
      <c r="C30" s="306"/>
      <c r="D30" s="306"/>
      <c r="E30" s="284">
        <f t="shared" ref="E30:J30" si="1">SUM(E29:E29)</f>
        <v>0</v>
      </c>
      <c r="F30" s="284">
        <f t="shared" si="1"/>
        <v>0</v>
      </c>
      <c r="G30" s="284">
        <f t="shared" si="1"/>
        <v>0</v>
      </c>
      <c r="H30" s="308">
        <f t="shared" si="1"/>
        <v>589000</v>
      </c>
      <c r="I30" s="308">
        <f t="shared" si="1"/>
        <v>589200</v>
      </c>
      <c r="J30" s="308">
        <f t="shared" si="1"/>
        <v>591200</v>
      </c>
      <c r="K30" s="308">
        <f>C30+E30+H30</f>
        <v>589000</v>
      </c>
      <c r="L30" s="308">
        <f>C30+F30+I30</f>
        <v>589200</v>
      </c>
      <c r="M30" s="308">
        <f>C30+G30+J30</f>
        <v>591200</v>
      </c>
      <c r="N30" s="283" t="s">
        <v>2</v>
      </c>
      <c r="O30" s="283" t="s">
        <v>2</v>
      </c>
      <c r="P30" s="283" t="s">
        <v>2</v>
      </c>
      <c r="Q30" s="309" t="s">
        <v>2</v>
      </c>
      <c r="R30" s="309" t="s">
        <v>2</v>
      </c>
      <c r="S30" s="309" t="s">
        <v>2</v>
      </c>
    </row>
    <row r="31" spans="1:19" ht="40.200000000000003" x14ac:dyDescent="0.3">
      <c r="B31" s="17" t="s">
        <v>500</v>
      </c>
      <c r="C31" s="306"/>
      <c r="D31" s="306"/>
      <c r="E31" s="284" t="s">
        <v>34</v>
      </c>
      <c r="F31" s="284" t="s">
        <v>34</v>
      </c>
      <c r="G31" s="284" t="s">
        <v>34</v>
      </c>
      <c r="H31" s="308" t="s">
        <v>34</v>
      </c>
      <c r="I31" s="308" t="s">
        <v>34</v>
      </c>
      <c r="J31" s="308" t="s">
        <v>34</v>
      </c>
      <c r="K31" s="308">
        <f>C31</f>
        <v>0</v>
      </c>
      <c r="L31" s="308">
        <f>C31</f>
        <v>0</v>
      </c>
      <c r="M31" s="308">
        <f>C31</f>
        <v>0</v>
      </c>
      <c r="N31" s="283" t="s">
        <v>2</v>
      </c>
      <c r="O31" s="283" t="s">
        <v>2</v>
      </c>
      <c r="P31" s="283" t="s">
        <v>2</v>
      </c>
      <c r="Q31" s="309" t="s">
        <v>2</v>
      </c>
      <c r="R31" s="309" t="s">
        <v>2</v>
      </c>
      <c r="S31" s="309" t="s">
        <v>2</v>
      </c>
    </row>
    <row r="32" spans="1:19" x14ac:dyDescent="0.3">
      <c r="B32" s="17" t="s">
        <v>501</v>
      </c>
      <c r="C32" s="306">
        <f>+C29</f>
        <v>796323.52320000005</v>
      </c>
      <c r="D32" s="306">
        <f>+D29</f>
        <v>693872</v>
      </c>
      <c r="E32" s="284">
        <f t="shared" ref="E32:J32" si="2">E30</f>
        <v>0</v>
      </c>
      <c r="F32" s="284">
        <f t="shared" si="2"/>
        <v>0</v>
      </c>
      <c r="G32" s="284">
        <f t="shared" si="2"/>
        <v>0</v>
      </c>
      <c r="H32" s="308">
        <f t="shared" si="2"/>
        <v>589000</v>
      </c>
      <c r="I32" s="308">
        <f t="shared" si="2"/>
        <v>589200</v>
      </c>
      <c r="J32" s="308">
        <f t="shared" si="2"/>
        <v>591200</v>
      </c>
      <c r="K32" s="308">
        <f>K30+K31</f>
        <v>589000</v>
      </c>
      <c r="L32" s="308">
        <f>L30+L31</f>
        <v>589200</v>
      </c>
      <c r="M32" s="308">
        <f>M30+M31</f>
        <v>591200</v>
      </c>
      <c r="N32" s="283">
        <f>SUM(N29:N29)</f>
        <v>0</v>
      </c>
      <c r="O32" s="283">
        <f>SUM(O29:O29)</f>
        <v>0</v>
      </c>
      <c r="P32" s="283">
        <f>SUM(P29:P29)</f>
        <v>0</v>
      </c>
      <c r="Q32" s="309">
        <f>K32+N32</f>
        <v>589000</v>
      </c>
      <c r="R32" s="309">
        <f>L32+O32</f>
        <v>589200</v>
      </c>
      <c r="S32" s="309">
        <f>M32+P32</f>
        <v>591200</v>
      </c>
    </row>
  </sheetData>
  <mergeCells count="13">
    <mergeCell ref="K17:K18"/>
    <mergeCell ref="B17:B18"/>
    <mergeCell ref="C17:C18"/>
    <mergeCell ref="D17:D18"/>
    <mergeCell ref="E17:E18"/>
    <mergeCell ref="F17:J17"/>
    <mergeCell ref="N27:P27"/>
    <mergeCell ref="Q27:S27"/>
    <mergeCell ref="B27:B28"/>
    <mergeCell ref="C27:D27"/>
    <mergeCell ref="E27:G27"/>
    <mergeCell ref="H27:J27"/>
    <mergeCell ref="K27:M27"/>
  </mergeCells>
  <dataValidations count="3">
    <dataValidation type="list" allowBlank="1" showInputMessage="1" showErrorMessage="1" sqref="D22">
      <formula1>$V$2:$V$3</formula1>
    </dataValidation>
    <dataValidation type="list" allowBlank="1" showInputMessage="1" showErrorMessage="1" sqref="B13">
      <formula1>$U$2:$U$4</formula1>
    </dataValidation>
    <dataValidation type="custom" allowBlank="1" showInputMessage="1" showErrorMessage="1" sqref="N29:P29">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7585" r:id="rId4" name="Check Box 1">
              <controlPr defaultSize="0" autoFill="0" autoLine="0" autoPict="0">
                <anchor moveWithCells="1">
                  <from>
                    <xdr:col>1</xdr:col>
                    <xdr:colOff>83820</xdr:colOff>
                    <xdr:row>28</xdr:row>
                    <xdr:rowOff>0</xdr:rowOff>
                  </from>
                  <to>
                    <xdr:col>2</xdr:col>
                    <xdr:colOff>1569720</xdr:colOff>
                    <xdr:row>29</xdr:row>
                    <xdr:rowOff>30480</xdr:rowOff>
                  </to>
                </anchor>
              </controlPr>
            </control>
          </mc:Choice>
        </mc:AlternateContent>
        <mc:AlternateContent xmlns:mc="http://schemas.openxmlformats.org/markup-compatibility/2006">
          <mc:Choice Requires="x14">
            <control shapeId="67586" r:id="rId5" name="Check Box 2">
              <controlPr defaultSize="0" autoFill="0" autoLine="0" autoPict="0">
                <anchor moveWithCells="1">
                  <from>
                    <xdr:col>1</xdr:col>
                    <xdr:colOff>83820</xdr:colOff>
                    <xdr:row>25</xdr:row>
                    <xdr:rowOff>175260</xdr:rowOff>
                  </from>
                  <to>
                    <xdr:col>3</xdr:col>
                    <xdr:colOff>518160</xdr:colOff>
                    <xdr:row>27</xdr:row>
                    <xdr:rowOff>30480</xdr:rowOff>
                  </to>
                </anchor>
              </controlPr>
            </control>
          </mc:Choice>
        </mc:AlternateContent>
        <mc:AlternateContent xmlns:mc="http://schemas.openxmlformats.org/markup-compatibility/2006">
          <mc:Choice Requires="x14">
            <control shapeId="67587" r:id="rId6" name="Check Box 3">
              <controlPr defaultSize="0" autoFill="0" autoLine="0" autoPict="0">
                <anchor moveWithCells="1">
                  <from>
                    <xdr:col>1</xdr:col>
                    <xdr:colOff>83820</xdr:colOff>
                    <xdr:row>27</xdr:row>
                    <xdr:rowOff>30480</xdr:rowOff>
                  </from>
                  <to>
                    <xdr:col>3</xdr:col>
                    <xdr:colOff>518160</xdr:colOff>
                    <xdr:row>28</xdr:row>
                    <xdr:rowOff>0</xdr:rowOff>
                  </to>
                </anchor>
              </controlPr>
            </control>
          </mc:Choice>
        </mc:AlternateContent>
        <mc:AlternateContent xmlns:mc="http://schemas.openxmlformats.org/markup-compatibility/2006">
          <mc:Choice Requires="x14">
            <control shapeId="67588" r:id="rId7" name="Check Box 4">
              <controlPr defaultSize="0" autoFill="0" autoLine="0" autoPict="0">
                <anchor moveWithCells="1">
                  <from>
                    <xdr:col>1</xdr:col>
                    <xdr:colOff>99060</xdr:colOff>
                    <xdr:row>29</xdr:row>
                    <xdr:rowOff>7620</xdr:rowOff>
                  </from>
                  <to>
                    <xdr:col>2</xdr:col>
                    <xdr:colOff>975360</xdr:colOff>
                    <xdr:row>30</xdr:row>
                    <xdr:rowOff>0</xdr:rowOff>
                  </to>
                </anchor>
              </controlPr>
            </control>
          </mc:Choice>
        </mc:AlternateContent>
      </controls>
    </mc:Choice>
  </mc:AlternateContent>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4"/>
  <sheetViews>
    <sheetView topLeftCell="A28" zoomScaleNormal="100" workbookViewId="0">
      <selection sqref="A1:XFD1048576"/>
    </sheetView>
  </sheetViews>
  <sheetFormatPr defaultColWidth="8.88671875" defaultRowHeight="14.4" x14ac:dyDescent="0.3"/>
  <cols>
    <col min="1" max="1" width="8.88671875" style="295"/>
    <col min="2" max="2" width="27.109375" style="295" customWidth="1"/>
    <col min="3" max="3" width="20" style="295" customWidth="1"/>
    <col min="4" max="4" width="22.88671875" style="295" customWidth="1"/>
    <col min="5" max="5" width="39.109375" style="295" customWidth="1"/>
    <col min="6" max="6" width="13.5546875" style="295" customWidth="1"/>
    <col min="7" max="7" width="13.88671875" style="295" customWidth="1"/>
    <col min="8" max="10" width="16.33203125" style="295" bestFit="1" customWidth="1"/>
    <col min="11" max="11" width="31.109375" style="295" customWidth="1"/>
    <col min="12" max="12" width="11.109375" style="295" bestFit="1" customWidth="1"/>
    <col min="13" max="13" width="13.33203125" style="295" bestFit="1" customWidth="1"/>
    <col min="14" max="14" width="18.6640625" style="295" customWidth="1"/>
    <col min="15" max="15" width="29.88671875" style="295" customWidth="1"/>
    <col min="16" max="16" width="8" style="295" bestFit="1" customWidth="1"/>
    <col min="17" max="17" width="14.6640625" style="295" bestFit="1" customWidth="1"/>
    <col min="18" max="18" width="11" style="295" bestFit="1" customWidth="1"/>
    <col min="19" max="19" width="10.88671875" style="295" bestFit="1" customWidth="1"/>
    <col min="20" max="20" width="8.88671875" style="295"/>
    <col min="21" max="21" width="31.6640625" style="295" bestFit="1" customWidth="1"/>
    <col min="22" max="22" width="9.88671875" style="295" bestFit="1" customWidth="1"/>
    <col min="23" max="16384" width="8.88671875" style="295"/>
  </cols>
  <sheetData>
    <row r="1" spans="1:23" ht="16.2" x14ac:dyDescent="0.3">
      <c r="A1" s="1" t="s">
        <v>33</v>
      </c>
      <c r="C1" s="1"/>
      <c r="D1" s="1"/>
      <c r="E1" s="1"/>
      <c r="F1" s="1"/>
      <c r="G1" s="1"/>
      <c r="H1" s="1"/>
      <c r="I1" s="1"/>
      <c r="J1" s="1"/>
      <c r="U1" s="296" t="s">
        <v>11</v>
      </c>
      <c r="V1" s="296" t="s">
        <v>12</v>
      </c>
      <c r="W1" s="296" t="s">
        <v>13</v>
      </c>
    </row>
    <row r="2" spans="1:23" ht="15" x14ac:dyDescent="0.3">
      <c r="A2" s="5"/>
      <c r="C2" s="5"/>
      <c r="D2" s="5"/>
      <c r="E2" s="5"/>
      <c r="F2" s="5"/>
      <c r="G2" s="5"/>
      <c r="H2" s="5"/>
      <c r="I2" s="5"/>
      <c r="J2" s="5"/>
      <c r="U2" s="296" t="s">
        <v>14</v>
      </c>
      <c r="V2" s="296" t="s">
        <v>15</v>
      </c>
      <c r="W2" s="296"/>
    </row>
    <row r="3" spans="1:23" ht="15" x14ac:dyDescent="0.3">
      <c r="A3" s="1" t="s">
        <v>16</v>
      </c>
      <c r="C3" s="297"/>
      <c r="D3" s="297"/>
      <c r="E3" s="297"/>
      <c r="F3" s="297"/>
      <c r="G3" s="5"/>
      <c r="H3" s="5"/>
      <c r="I3" s="5"/>
      <c r="J3" s="5"/>
      <c r="U3" s="296" t="s">
        <v>17</v>
      </c>
      <c r="V3" s="296" t="s">
        <v>18</v>
      </c>
      <c r="W3" s="296"/>
    </row>
    <row r="4" spans="1:23" ht="18" x14ac:dyDescent="0.3">
      <c r="B4" s="298"/>
      <c r="C4" s="298"/>
      <c r="D4" s="298"/>
      <c r="E4" s="298"/>
      <c r="F4" s="298"/>
      <c r="G4" s="2"/>
      <c r="H4" s="2"/>
      <c r="I4" s="2"/>
      <c r="J4" s="2"/>
      <c r="U4" s="296" t="s">
        <v>19</v>
      </c>
      <c r="V4" s="296"/>
    </row>
    <row r="5" spans="1:23" ht="18" x14ac:dyDescent="0.3">
      <c r="B5" s="23" t="s">
        <v>40</v>
      </c>
      <c r="C5" s="19">
        <v>1102</v>
      </c>
      <c r="E5" s="23" t="s">
        <v>44</v>
      </c>
      <c r="F5" s="19" t="s">
        <v>237</v>
      </c>
      <c r="H5" s="2"/>
      <c r="I5" s="2"/>
      <c r="J5" s="2"/>
    </row>
    <row r="6" spans="1:23" ht="26.4" x14ac:dyDescent="0.3">
      <c r="B6" s="23" t="s">
        <v>41</v>
      </c>
      <c r="C6" s="64" t="s">
        <v>551</v>
      </c>
      <c r="E6" s="23" t="s">
        <v>45</v>
      </c>
      <c r="F6" s="158" t="s">
        <v>305</v>
      </c>
      <c r="H6" s="2"/>
      <c r="I6" s="2"/>
      <c r="J6" s="2"/>
    </row>
    <row r="7" spans="1:23" ht="18" x14ac:dyDescent="0.3">
      <c r="B7" s="23" t="s">
        <v>42</v>
      </c>
      <c r="C7" s="19">
        <v>12001</v>
      </c>
      <c r="H7" s="2"/>
      <c r="I7" s="2"/>
      <c r="J7" s="2"/>
    </row>
    <row r="8" spans="1:23" ht="66" x14ac:dyDescent="0.3">
      <c r="B8" s="23" t="s">
        <v>43</v>
      </c>
      <c r="C8" s="64" t="s">
        <v>552</v>
      </c>
      <c r="H8" s="2"/>
      <c r="I8" s="2"/>
      <c r="J8" s="2"/>
    </row>
    <row r="9" spans="1:23" ht="18" x14ac:dyDescent="0.3">
      <c r="B9" s="5"/>
      <c r="C9" s="5"/>
      <c r="D9" s="5"/>
      <c r="E9" s="5"/>
      <c r="F9" s="2"/>
      <c r="G9" s="2"/>
      <c r="H9" s="2"/>
      <c r="I9" s="2"/>
      <c r="J9" s="2"/>
    </row>
    <row r="10" spans="1:23" ht="18" x14ac:dyDescent="0.3">
      <c r="A10" s="1" t="s">
        <v>20</v>
      </c>
      <c r="C10" s="2"/>
      <c r="D10" s="2"/>
      <c r="E10" s="2"/>
      <c r="F10" s="2"/>
      <c r="G10" s="2"/>
      <c r="H10" s="2"/>
      <c r="I10" s="2"/>
      <c r="J10" s="2"/>
    </row>
    <row r="11" spans="1:23" ht="18" x14ac:dyDescent="0.3">
      <c r="B11" s="2"/>
      <c r="C11" s="2"/>
      <c r="D11" s="2"/>
      <c r="E11" s="2"/>
      <c r="F11" s="2"/>
      <c r="G11" s="2"/>
      <c r="H11" s="2"/>
      <c r="I11" s="2"/>
      <c r="J11" s="2"/>
    </row>
    <row r="12" spans="1:23" ht="79.8" x14ac:dyDescent="0.3">
      <c r="B12" s="23" t="s">
        <v>46</v>
      </c>
      <c r="C12" s="299" t="s">
        <v>47</v>
      </c>
      <c r="D12" s="299" t="s">
        <v>48</v>
      </c>
      <c r="E12" s="299" t="s">
        <v>49</v>
      </c>
      <c r="F12" s="2"/>
      <c r="G12" s="2"/>
      <c r="H12" s="2"/>
      <c r="I12" s="2"/>
      <c r="J12" s="2"/>
    </row>
    <row r="13" spans="1:23" ht="132" x14ac:dyDescent="0.3">
      <c r="B13" s="93" t="s">
        <v>14</v>
      </c>
      <c r="C13" s="21" t="s">
        <v>553</v>
      </c>
      <c r="D13" s="21" t="s">
        <v>554</v>
      </c>
      <c r="E13" s="95" t="s">
        <v>555</v>
      </c>
      <c r="F13" s="298"/>
      <c r="G13" s="2"/>
      <c r="H13" s="2"/>
      <c r="I13" s="2"/>
      <c r="J13" s="298"/>
    </row>
    <row r="14" spans="1:23" ht="18" x14ac:dyDescent="0.3">
      <c r="B14" s="10"/>
      <c r="C14" s="10"/>
      <c r="D14" s="10"/>
      <c r="E14" s="10"/>
      <c r="F14" s="2"/>
      <c r="G14" s="2"/>
      <c r="H14" s="2"/>
      <c r="I14" s="2"/>
      <c r="J14" s="298"/>
    </row>
    <row r="15" spans="1:23" ht="18" x14ac:dyDescent="0.3">
      <c r="A15" s="1" t="s">
        <v>21</v>
      </c>
      <c r="C15" s="2"/>
      <c r="D15" s="2"/>
      <c r="E15" s="2"/>
      <c r="F15" s="2"/>
      <c r="G15" s="2"/>
      <c r="H15" s="2"/>
      <c r="I15" s="2"/>
      <c r="J15" s="298"/>
    </row>
    <row r="16" spans="1:23" ht="18" x14ac:dyDescent="0.3">
      <c r="B16" s="10"/>
      <c r="C16" s="2"/>
      <c r="D16" s="2"/>
      <c r="E16" s="2"/>
      <c r="F16" s="2"/>
      <c r="G16" s="2"/>
      <c r="H16" s="2"/>
      <c r="I16" s="2"/>
      <c r="J16" s="298"/>
    </row>
    <row r="17" spans="2:15" x14ac:dyDescent="0.3">
      <c r="B17" s="478" t="s">
        <v>50</v>
      </c>
      <c r="C17" s="478" t="s">
        <v>51</v>
      </c>
      <c r="D17" s="478" t="s">
        <v>52</v>
      </c>
      <c r="E17" s="478" t="s">
        <v>53</v>
      </c>
      <c r="F17" s="468" t="s">
        <v>54</v>
      </c>
      <c r="G17" s="468"/>
      <c r="H17" s="468"/>
      <c r="I17" s="468"/>
      <c r="J17" s="468"/>
      <c r="K17" s="478" t="s">
        <v>55</v>
      </c>
    </row>
    <row r="18" spans="2:15" ht="39.6" x14ac:dyDescent="0.3">
      <c r="B18" s="479"/>
      <c r="C18" s="479"/>
      <c r="D18" s="479"/>
      <c r="E18" s="479"/>
      <c r="F18" s="281" t="s">
        <v>106</v>
      </c>
      <c r="G18" s="281" t="s">
        <v>107</v>
      </c>
      <c r="H18" s="281" t="s">
        <v>1</v>
      </c>
      <c r="I18" s="281" t="s">
        <v>3</v>
      </c>
      <c r="J18" s="281" t="s">
        <v>102</v>
      </c>
      <c r="K18" s="479"/>
    </row>
    <row r="19" spans="2:15" ht="26.4" x14ac:dyDescent="0.3">
      <c r="B19" s="22" t="s">
        <v>556</v>
      </c>
      <c r="C19" s="300"/>
      <c r="D19" s="93"/>
      <c r="E19" s="21" t="s">
        <v>557</v>
      </c>
      <c r="F19" s="203">
        <f>SUM(F20:F23)</f>
        <v>34961</v>
      </c>
      <c r="G19" s="203">
        <f>SUM(G20:G24)</f>
        <v>37074</v>
      </c>
      <c r="H19" s="203">
        <f>SUM(H20:H24)</f>
        <v>39828</v>
      </c>
      <c r="I19" s="203">
        <f>SUM(I20:I24)</f>
        <v>40598</v>
      </c>
      <c r="J19" s="203">
        <f>SUM(J20:J24)</f>
        <v>41006</v>
      </c>
      <c r="K19" s="203"/>
      <c r="M19" s="324"/>
    </row>
    <row r="20" spans="2:15" ht="52.8" x14ac:dyDescent="0.3">
      <c r="B20" s="21" t="s">
        <v>558</v>
      </c>
      <c r="C20" s="93" t="s">
        <v>261</v>
      </c>
      <c r="D20" s="93" t="s">
        <v>248</v>
      </c>
      <c r="E20" s="21"/>
      <c r="F20" s="203">
        <v>7383</v>
      </c>
      <c r="G20" s="203">
        <v>6862</v>
      </c>
      <c r="H20" s="203">
        <v>7410</v>
      </c>
      <c r="I20" s="203">
        <v>7558</v>
      </c>
      <c r="J20" s="203">
        <v>7634</v>
      </c>
      <c r="K20" s="203"/>
      <c r="M20" s="324"/>
    </row>
    <row r="21" spans="2:15" ht="52.8" x14ac:dyDescent="0.3">
      <c r="B21" s="21" t="s">
        <v>559</v>
      </c>
      <c r="C21" s="93" t="s">
        <v>261</v>
      </c>
      <c r="D21" s="93" t="s">
        <v>248</v>
      </c>
      <c r="E21" s="21"/>
      <c r="F21" s="203">
        <v>17313</v>
      </c>
      <c r="G21" s="203">
        <v>18387</v>
      </c>
      <c r="H21" s="203">
        <v>20445</v>
      </c>
      <c r="I21" s="203">
        <v>20854</v>
      </c>
      <c r="J21" s="203">
        <v>21063</v>
      </c>
      <c r="K21" s="203"/>
      <c r="M21" s="324"/>
    </row>
    <row r="22" spans="2:15" ht="26.4" x14ac:dyDescent="0.3">
      <c r="B22" s="21" t="s">
        <v>560</v>
      </c>
      <c r="C22" s="93" t="s">
        <v>261</v>
      </c>
      <c r="D22" s="93" t="s">
        <v>248</v>
      </c>
      <c r="E22" s="21"/>
      <c r="F22" s="203">
        <v>9203</v>
      </c>
      <c r="G22" s="203">
        <v>9350</v>
      </c>
      <c r="H22" s="203">
        <v>9600</v>
      </c>
      <c r="I22" s="203">
        <v>9766</v>
      </c>
      <c r="J22" s="203">
        <v>9865</v>
      </c>
      <c r="K22" s="203"/>
      <c r="M22" s="324"/>
    </row>
    <row r="23" spans="2:15" ht="39.6" x14ac:dyDescent="0.3">
      <c r="B23" s="21" t="s">
        <v>561</v>
      </c>
      <c r="C23" s="93" t="s">
        <v>261</v>
      </c>
      <c r="D23" s="93" t="s">
        <v>248</v>
      </c>
      <c r="E23" s="21"/>
      <c r="F23" s="203">
        <v>1062</v>
      </c>
      <c r="G23" s="203">
        <v>1258</v>
      </c>
      <c r="H23" s="203">
        <v>1283</v>
      </c>
      <c r="I23" s="203">
        <v>1308</v>
      </c>
      <c r="J23" s="203">
        <v>1321</v>
      </c>
      <c r="K23" s="203"/>
      <c r="M23" s="324"/>
    </row>
    <row r="24" spans="2:15" ht="15" thickBot="1" x14ac:dyDescent="0.35">
      <c r="B24" s="325" t="s">
        <v>562</v>
      </c>
      <c r="C24" s="326" t="s">
        <v>261</v>
      </c>
      <c r="D24" s="326" t="s">
        <v>248</v>
      </c>
      <c r="E24" s="325"/>
      <c r="F24" s="327">
        <v>487</v>
      </c>
      <c r="G24" s="327">
        <v>1217</v>
      </c>
      <c r="H24" s="327">
        <v>1090</v>
      </c>
      <c r="I24" s="327">
        <v>1112</v>
      </c>
      <c r="J24" s="327">
        <v>1123</v>
      </c>
      <c r="K24" s="327"/>
      <c r="M24" s="324"/>
    </row>
    <row r="25" spans="2:15" ht="26.4" x14ac:dyDescent="0.3">
      <c r="B25" s="328" t="s">
        <v>563</v>
      </c>
      <c r="C25" s="93" t="s">
        <v>257</v>
      </c>
      <c r="D25" s="329" t="s">
        <v>248</v>
      </c>
      <c r="E25" s="241" t="s">
        <v>564</v>
      </c>
      <c r="F25" s="330">
        <v>85866.131862705864</v>
      </c>
      <c r="G25" s="331">
        <f>+G34/G19/12*1000</f>
        <v>92780.654906403419</v>
      </c>
      <c r="H25" s="331">
        <f>+H34/H19/12*1000</f>
        <v>94251.113119748261</v>
      </c>
      <c r="I25" s="331">
        <f>+I34/I19/12*1000</f>
        <v>94555.15050002464</v>
      </c>
      <c r="J25" s="331">
        <f>+J34/J19/12*1000</f>
        <v>94577.622786909225</v>
      </c>
      <c r="K25" s="331"/>
      <c r="M25" s="324"/>
    </row>
    <row r="26" spans="2:15" ht="52.8" x14ac:dyDescent="0.3">
      <c r="B26" s="21" t="s">
        <v>558</v>
      </c>
      <c r="C26" s="93" t="s">
        <v>257</v>
      </c>
      <c r="D26" s="93"/>
      <c r="E26" s="21"/>
      <c r="F26" s="203">
        <v>81346.75</v>
      </c>
      <c r="G26" s="203">
        <v>84500</v>
      </c>
      <c r="H26" s="203">
        <v>84746.074999999983</v>
      </c>
      <c r="I26" s="203">
        <v>85037.535749999981</v>
      </c>
      <c r="J26" s="203">
        <v>85331.911107500011</v>
      </c>
      <c r="K26" s="203"/>
      <c r="M26" s="332"/>
      <c r="N26" s="332"/>
      <c r="O26" s="332"/>
    </row>
    <row r="27" spans="2:15" ht="52.8" x14ac:dyDescent="0.3">
      <c r="B27" s="21" t="s">
        <v>559</v>
      </c>
      <c r="C27" s="93" t="s">
        <v>257</v>
      </c>
      <c r="D27" s="93" t="s">
        <v>248</v>
      </c>
      <c r="E27" s="21"/>
      <c r="F27" s="203">
        <v>115253.25000000003</v>
      </c>
      <c r="G27" s="203">
        <v>121888</v>
      </c>
      <c r="H27" s="203">
        <v>122848.95</v>
      </c>
      <c r="I27" s="203">
        <v>123307.43950000002</v>
      </c>
      <c r="J27" s="203">
        <v>123770.51389500003</v>
      </c>
      <c r="K27" s="203"/>
      <c r="M27" s="332"/>
      <c r="N27" s="332"/>
      <c r="O27" s="332"/>
    </row>
    <row r="28" spans="2:15" ht="26.4" x14ac:dyDescent="0.3">
      <c r="B28" s="21" t="s">
        <v>560</v>
      </c>
      <c r="C28" s="93" t="s">
        <v>257</v>
      </c>
      <c r="D28" s="93" t="s">
        <v>248</v>
      </c>
      <c r="E28" s="21"/>
      <c r="F28" s="203">
        <v>38362.298118639665</v>
      </c>
      <c r="G28" s="203">
        <v>43840</v>
      </c>
      <c r="H28" s="203">
        <v>42186.691666666666</v>
      </c>
      <c r="I28" s="203">
        <v>42243.499488019661</v>
      </c>
      <c r="J28" s="203">
        <v>41125.530643436388</v>
      </c>
      <c r="K28" s="203"/>
      <c r="M28" s="332"/>
      <c r="N28" s="332"/>
      <c r="O28" s="332"/>
    </row>
    <row r="29" spans="2:15" ht="39.6" x14ac:dyDescent="0.3">
      <c r="B29" s="21" t="s">
        <v>561</v>
      </c>
      <c r="C29" s="93" t="s">
        <v>257</v>
      </c>
      <c r="D29" s="93" t="s">
        <v>248</v>
      </c>
      <c r="E29" s="21"/>
      <c r="F29" s="203">
        <v>49863.497143332861</v>
      </c>
      <c r="G29" s="203">
        <v>54096</v>
      </c>
      <c r="H29" s="203">
        <v>63365.861262665625</v>
      </c>
      <c r="I29" s="203">
        <v>61999.816513761463</v>
      </c>
      <c r="J29" s="203">
        <v>61988.978046934135</v>
      </c>
      <c r="K29" s="203"/>
      <c r="M29" s="332"/>
      <c r="N29" s="332"/>
      <c r="O29" s="332"/>
    </row>
    <row r="30" spans="2:15" ht="15" thickBot="1" x14ac:dyDescent="0.35">
      <c r="B30" s="325" t="s">
        <v>562</v>
      </c>
      <c r="C30" s="326"/>
      <c r="D30" s="326"/>
      <c r="E30" s="325"/>
      <c r="F30" s="327"/>
      <c r="G30" s="327">
        <v>115728</v>
      </c>
      <c r="H30" s="327">
        <v>117397.07921103769</v>
      </c>
      <c r="I30" s="327">
        <v>117774.86769198164</v>
      </c>
      <c r="J30" s="327">
        <v>117803.20373961277</v>
      </c>
      <c r="K30" s="327"/>
      <c r="M30" s="332"/>
      <c r="N30" s="332"/>
      <c r="O30" s="332"/>
    </row>
    <row r="31" spans="2:15" ht="39.6" x14ac:dyDescent="0.3">
      <c r="B31" s="241" t="s">
        <v>565</v>
      </c>
      <c r="C31" s="329" t="s">
        <v>257</v>
      </c>
      <c r="D31" s="329"/>
      <c r="E31" s="241" t="s">
        <v>566</v>
      </c>
      <c r="F31" s="331">
        <v>20000</v>
      </c>
      <c r="G31" s="331">
        <v>20000</v>
      </c>
      <c r="H31" s="331">
        <v>21000</v>
      </c>
      <c r="I31" s="331">
        <v>23000</v>
      </c>
      <c r="J31" s="331">
        <v>24000</v>
      </c>
      <c r="K31" s="331"/>
      <c r="M31" s="304"/>
    </row>
    <row r="32" spans="2:15" ht="26.4" x14ac:dyDescent="0.3">
      <c r="B32" s="21" t="s">
        <v>567</v>
      </c>
      <c r="C32" s="93" t="s">
        <v>257</v>
      </c>
      <c r="D32" s="93"/>
      <c r="E32" s="21" t="s">
        <v>566</v>
      </c>
      <c r="F32" s="203" t="s">
        <v>568</v>
      </c>
      <c r="G32" s="203">
        <v>1750</v>
      </c>
      <c r="H32" s="203">
        <v>1900</v>
      </c>
      <c r="I32" s="203">
        <v>2150</v>
      </c>
      <c r="J32" s="203">
        <v>2250</v>
      </c>
      <c r="K32" s="203"/>
    </row>
    <row r="33" spans="1:19" ht="26.4" x14ac:dyDescent="0.3">
      <c r="B33" s="21" t="s">
        <v>569</v>
      </c>
      <c r="C33" s="93"/>
      <c r="D33" s="93"/>
      <c r="E33" s="21"/>
      <c r="F33" s="203">
        <v>125030.58737526834</v>
      </c>
      <c r="G33" s="203"/>
      <c r="H33" s="203"/>
      <c r="I33" s="203"/>
      <c r="J33" s="203"/>
      <c r="K33" s="203"/>
    </row>
    <row r="34" spans="1:19" ht="79.2" x14ac:dyDescent="0.3">
      <c r="B34" s="22" t="s">
        <v>498</v>
      </c>
      <c r="C34" s="93" t="s">
        <v>403</v>
      </c>
      <c r="D34" s="93"/>
      <c r="E34" s="21"/>
      <c r="F34" s="313">
        <f>SUMPRODUCT(F20:F23,F26:F29)/1000*12+F33</f>
        <v>36148620.619999997</v>
      </c>
      <c r="G34" s="203">
        <f>ROUND(SUMPRODUCT(G20:G24,G26:G30)/1000*12,-3)</f>
        <v>41277000</v>
      </c>
      <c r="H34" s="203">
        <f>ROUND(SUMPRODUCT(H20:H24,H26:H30)/1000*12,-3)</f>
        <v>45046000</v>
      </c>
      <c r="I34" s="203">
        <f>ROUND(SUMPRODUCT(I20:I24,I26:I30)/1000*12,-3)</f>
        <v>46065000</v>
      </c>
      <c r="J34" s="203">
        <f>ROUND(SUMPRODUCT(J20:J24,J26:J30)/1000*12,-3)</f>
        <v>46539000</v>
      </c>
      <c r="K34" s="301" t="s">
        <v>570</v>
      </c>
    </row>
    <row r="35" spans="1:19" x14ac:dyDescent="0.3">
      <c r="G35" s="304"/>
      <c r="H35" s="304"/>
      <c r="I35" s="304"/>
      <c r="J35" s="304"/>
    </row>
    <row r="36" spans="1:19" x14ac:dyDescent="0.3">
      <c r="F36" s="333"/>
      <c r="H36" s="334"/>
      <c r="I36" s="334"/>
      <c r="J36" s="334"/>
    </row>
    <row r="37" spans="1:19" ht="15" x14ac:dyDescent="0.3">
      <c r="A37" s="1" t="s">
        <v>25</v>
      </c>
      <c r="H37" s="304"/>
      <c r="I37" s="304"/>
      <c r="J37" s="304"/>
    </row>
    <row r="39" spans="1:19" x14ac:dyDescent="0.3">
      <c r="B39" s="473" t="s">
        <v>56</v>
      </c>
      <c r="C39" s="509" t="s">
        <v>31</v>
      </c>
      <c r="D39" s="509"/>
      <c r="E39" s="509" t="s">
        <v>26</v>
      </c>
      <c r="F39" s="509"/>
      <c r="G39" s="509"/>
      <c r="H39" s="509" t="s">
        <v>27</v>
      </c>
      <c r="I39" s="509"/>
      <c r="J39" s="509"/>
      <c r="K39" s="467" t="s">
        <v>28</v>
      </c>
      <c r="L39" s="467"/>
      <c r="M39" s="467"/>
      <c r="N39" s="509" t="s">
        <v>32</v>
      </c>
      <c r="O39" s="509"/>
      <c r="P39" s="509"/>
      <c r="Q39" s="510" t="s">
        <v>540</v>
      </c>
      <c r="R39" s="510"/>
      <c r="S39" s="510"/>
    </row>
    <row r="40" spans="1:19" ht="21.6" x14ac:dyDescent="0.3">
      <c r="B40" s="474"/>
      <c r="C40" s="321" t="s">
        <v>104</v>
      </c>
      <c r="D40" s="321" t="s">
        <v>105</v>
      </c>
      <c r="E40" s="321" t="s">
        <v>1</v>
      </c>
      <c r="F40" s="321" t="s">
        <v>3</v>
      </c>
      <c r="G40" s="321" t="s">
        <v>102</v>
      </c>
      <c r="H40" s="321" t="s">
        <v>1</v>
      </c>
      <c r="I40" s="321" t="s">
        <v>3</v>
      </c>
      <c r="J40" s="321" t="s">
        <v>102</v>
      </c>
      <c r="K40" s="321" t="s">
        <v>1</v>
      </c>
      <c r="L40" s="321" t="s">
        <v>3</v>
      </c>
      <c r="M40" s="321" t="s">
        <v>102</v>
      </c>
      <c r="N40" s="321" t="s">
        <v>1</v>
      </c>
      <c r="O40" s="321" t="s">
        <v>3</v>
      </c>
      <c r="P40" s="321" t="s">
        <v>102</v>
      </c>
      <c r="Q40" s="322" t="s">
        <v>1</v>
      </c>
      <c r="R40" s="322" t="s">
        <v>3</v>
      </c>
      <c r="S40" s="322" t="s">
        <v>102</v>
      </c>
    </row>
    <row r="41" spans="1:19" x14ac:dyDescent="0.3">
      <c r="B41" s="17" t="s">
        <v>425</v>
      </c>
      <c r="C41" s="308">
        <f>+F34</f>
        <v>36148620.619999997</v>
      </c>
      <c r="D41" s="308">
        <f>+G34</f>
        <v>41277000</v>
      </c>
      <c r="E41" s="284"/>
      <c r="F41" s="284"/>
      <c r="G41" s="284"/>
      <c r="H41" s="308">
        <f>+H34</f>
        <v>45046000</v>
      </c>
      <c r="I41" s="308">
        <f>+I34</f>
        <v>46065000</v>
      </c>
      <c r="J41" s="308">
        <f>+J34</f>
        <v>46539000</v>
      </c>
      <c r="K41" s="308">
        <f>+H41</f>
        <v>45046000</v>
      </c>
      <c r="L41" s="308">
        <f>+I41</f>
        <v>46065000</v>
      </c>
      <c r="M41" s="308">
        <f>+J41</f>
        <v>46539000</v>
      </c>
      <c r="N41" s="283"/>
      <c r="O41" s="283"/>
      <c r="P41" s="283"/>
      <c r="Q41" s="309">
        <f>+K41</f>
        <v>45046000</v>
      </c>
      <c r="R41" s="309">
        <f>+L41</f>
        <v>46065000</v>
      </c>
      <c r="S41" s="309">
        <f>+M41</f>
        <v>46539000</v>
      </c>
    </row>
    <row r="42" spans="1:19" ht="40.200000000000003" x14ac:dyDescent="0.3">
      <c r="B42" s="17" t="s">
        <v>499</v>
      </c>
      <c r="C42" s="308"/>
      <c r="D42" s="308"/>
      <c r="E42" s="284">
        <f t="shared" ref="E42:J42" si="0">SUM(E41:E41)</f>
        <v>0</v>
      </c>
      <c r="F42" s="284">
        <f t="shared" si="0"/>
        <v>0</v>
      </c>
      <c r="G42" s="284">
        <f t="shared" si="0"/>
        <v>0</v>
      </c>
      <c r="H42" s="308">
        <f t="shared" si="0"/>
        <v>45046000</v>
      </c>
      <c r="I42" s="308">
        <f t="shared" si="0"/>
        <v>46065000</v>
      </c>
      <c r="J42" s="308">
        <f t="shared" si="0"/>
        <v>46539000</v>
      </c>
      <c r="K42" s="308">
        <f>C42+E42+H42</f>
        <v>45046000</v>
      </c>
      <c r="L42" s="308">
        <f>C42+F42+I42</f>
        <v>46065000</v>
      </c>
      <c r="M42" s="308">
        <f>C42+G42+J42</f>
        <v>46539000</v>
      </c>
      <c r="N42" s="283" t="s">
        <v>2</v>
      </c>
      <c r="O42" s="283" t="s">
        <v>2</v>
      </c>
      <c r="P42" s="283" t="s">
        <v>2</v>
      </c>
      <c r="Q42" s="309" t="s">
        <v>2</v>
      </c>
      <c r="R42" s="309" t="s">
        <v>2</v>
      </c>
      <c r="S42" s="309" t="s">
        <v>2</v>
      </c>
    </row>
    <row r="43" spans="1:19" ht="40.200000000000003" x14ac:dyDescent="0.3">
      <c r="B43" s="17" t="s">
        <v>500</v>
      </c>
      <c r="C43" s="308"/>
      <c r="D43" s="308"/>
      <c r="E43" s="284" t="s">
        <v>34</v>
      </c>
      <c r="F43" s="284" t="s">
        <v>34</v>
      </c>
      <c r="G43" s="284" t="s">
        <v>34</v>
      </c>
      <c r="H43" s="308" t="s">
        <v>34</v>
      </c>
      <c r="I43" s="308" t="s">
        <v>34</v>
      </c>
      <c r="J43" s="308" t="s">
        <v>34</v>
      </c>
      <c r="K43" s="308">
        <f>C43</f>
        <v>0</v>
      </c>
      <c r="L43" s="308">
        <f>C43</f>
        <v>0</v>
      </c>
      <c r="M43" s="308">
        <f>C43</f>
        <v>0</v>
      </c>
      <c r="N43" s="283" t="s">
        <v>2</v>
      </c>
      <c r="O43" s="283" t="s">
        <v>2</v>
      </c>
      <c r="P43" s="283" t="s">
        <v>2</v>
      </c>
      <c r="Q43" s="309" t="s">
        <v>2</v>
      </c>
      <c r="R43" s="309" t="s">
        <v>2</v>
      </c>
      <c r="S43" s="309" t="s">
        <v>2</v>
      </c>
    </row>
    <row r="44" spans="1:19" x14ac:dyDescent="0.3">
      <c r="B44" s="17" t="s">
        <v>501</v>
      </c>
      <c r="C44" s="308">
        <f>SUM(C41:C41)</f>
        <v>36148620.619999997</v>
      </c>
      <c r="D44" s="308">
        <f>SUM(D41:D41)</f>
        <v>41277000</v>
      </c>
      <c r="E44" s="284">
        <f t="shared" ref="E44:J44" si="1">E42</f>
        <v>0</v>
      </c>
      <c r="F44" s="284">
        <f t="shared" si="1"/>
        <v>0</v>
      </c>
      <c r="G44" s="284">
        <f t="shared" si="1"/>
        <v>0</v>
      </c>
      <c r="H44" s="308">
        <f t="shared" si="1"/>
        <v>45046000</v>
      </c>
      <c r="I44" s="308">
        <f t="shared" si="1"/>
        <v>46065000</v>
      </c>
      <c r="J44" s="308">
        <f t="shared" si="1"/>
        <v>46539000</v>
      </c>
      <c r="K44" s="308">
        <f>K42+K43</f>
        <v>45046000</v>
      </c>
      <c r="L44" s="308">
        <f>L42+L43</f>
        <v>46065000</v>
      </c>
      <c r="M44" s="308">
        <f>M42+M43</f>
        <v>46539000</v>
      </c>
      <c r="N44" s="283">
        <f>SUM(N41:N41)</f>
        <v>0</v>
      </c>
      <c r="O44" s="283">
        <f>SUM(O41:O41)</f>
        <v>0</v>
      </c>
      <c r="P44" s="283">
        <f>SUM(P41:P41)</f>
        <v>0</v>
      </c>
      <c r="Q44" s="309">
        <f>K44+N44</f>
        <v>45046000</v>
      </c>
      <c r="R44" s="309">
        <f>L44+O44</f>
        <v>46065000</v>
      </c>
      <c r="S44" s="309">
        <f>M44+P44</f>
        <v>46539000</v>
      </c>
    </row>
  </sheetData>
  <mergeCells count="13">
    <mergeCell ref="K17:K18"/>
    <mergeCell ref="B17:B18"/>
    <mergeCell ref="C17:C18"/>
    <mergeCell ref="D17:D18"/>
    <mergeCell ref="E17:E18"/>
    <mergeCell ref="F17:J17"/>
    <mergeCell ref="N39:P39"/>
    <mergeCell ref="Q39:S39"/>
    <mergeCell ref="B39:B40"/>
    <mergeCell ref="C39:D39"/>
    <mergeCell ref="E39:G39"/>
    <mergeCell ref="H39:J39"/>
    <mergeCell ref="K39:M39"/>
  </mergeCells>
  <dataValidations count="3">
    <dataValidation type="list" allowBlank="1" showInputMessage="1" showErrorMessage="1" sqref="B13">
      <formula1>$U$2:$U$4</formula1>
    </dataValidation>
    <dataValidation type="list" allowBlank="1" showInputMessage="1" showErrorMessage="1" sqref="D34">
      <formula1>$V$2:$V$3</formula1>
    </dataValidation>
    <dataValidation type="custom" allowBlank="1" showInputMessage="1" showErrorMessage="1" sqref="N41:P41">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8609" r:id="rId4" name="Check Box 1">
              <controlPr defaultSize="0" autoFill="0" autoLine="0" autoPict="0">
                <anchor moveWithCells="1">
                  <from>
                    <xdr:col>1</xdr:col>
                    <xdr:colOff>83820</xdr:colOff>
                    <xdr:row>28</xdr:row>
                    <xdr:rowOff>0</xdr:rowOff>
                  </from>
                  <to>
                    <xdr:col>3</xdr:col>
                    <xdr:colOff>236220</xdr:colOff>
                    <xdr:row>29</xdr:row>
                    <xdr:rowOff>38100</xdr:rowOff>
                  </to>
                </anchor>
              </controlPr>
            </control>
          </mc:Choice>
        </mc:AlternateContent>
        <mc:AlternateContent xmlns:mc="http://schemas.openxmlformats.org/markup-compatibility/2006">
          <mc:Choice Requires="x14">
            <control shapeId="68610" r:id="rId5" name="Check Box 2">
              <controlPr defaultSize="0" autoFill="0" autoLine="0" autoPict="0">
                <anchor moveWithCells="1">
                  <from>
                    <xdr:col>1</xdr:col>
                    <xdr:colOff>83820</xdr:colOff>
                    <xdr:row>25</xdr:row>
                    <xdr:rowOff>175260</xdr:rowOff>
                  </from>
                  <to>
                    <xdr:col>3</xdr:col>
                    <xdr:colOff>990600</xdr:colOff>
                    <xdr:row>28</xdr:row>
                    <xdr:rowOff>175260</xdr:rowOff>
                  </to>
                </anchor>
              </controlPr>
            </control>
          </mc:Choice>
        </mc:AlternateContent>
        <mc:AlternateContent xmlns:mc="http://schemas.openxmlformats.org/markup-compatibility/2006">
          <mc:Choice Requires="x14">
            <control shapeId="68611" r:id="rId6" name="Check Box 3">
              <controlPr defaultSize="0" autoFill="0" autoLine="0" autoPict="0">
                <anchor moveWithCells="1">
                  <from>
                    <xdr:col>1</xdr:col>
                    <xdr:colOff>83820</xdr:colOff>
                    <xdr:row>27</xdr:row>
                    <xdr:rowOff>30480</xdr:rowOff>
                  </from>
                  <to>
                    <xdr:col>3</xdr:col>
                    <xdr:colOff>990600</xdr:colOff>
                    <xdr:row>28</xdr:row>
                    <xdr:rowOff>0</xdr:rowOff>
                  </to>
                </anchor>
              </controlPr>
            </control>
          </mc:Choice>
        </mc:AlternateContent>
        <mc:AlternateContent xmlns:mc="http://schemas.openxmlformats.org/markup-compatibility/2006">
          <mc:Choice Requires="x14">
            <control shapeId="68612" r:id="rId7" name="Check Box 4">
              <controlPr defaultSize="0" autoFill="0" autoLine="0" autoPict="0">
                <anchor moveWithCells="1">
                  <from>
                    <xdr:col>1</xdr:col>
                    <xdr:colOff>99060</xdr:colOff>
                    <xdr:row>29</xdr:row>
                    <xdr:rowOff>7620</xdr:rowOff>
                  </from>
                  <to>
                    <xdr:col>2</xdr:col>
                    <xdr:colOff>975360</xdr:colOff>
                    <xdr:row>30</xdr:row>
                    <xdr:rowOff>0</xdr:rowOff>
                  </to>
                </anchor>
              </controlPr>
            </control>
          </mc:Choice>
        </mc:AlternateContent>
      </controls>
    </mc:Choice>
  </mc:AlternateContent>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Z39"/>
  <sheetViews>
    <sheetView topLeftCell="A22" zoomScaleNormal="100" workbookViewId="0">
      <selection sqref="A1:XFD1048576"/>
    </sheetView>
  </sheetViews>
  <sheetFormatPr defaultColWidth="8.88671875" defaultRowHeight="14.4" x14ac:dyDescent="0.3"/>
  <cols>
    <col min="2" max="3" width="27.109375" customWidth="1"/>
    <col min="4" max="4" width="35.109375" customWidth="1"/>
    <col min="5" max="5" width="27.33203125" customWidth="1"/>
    <col min="6" max="6" width="17" bestFit="1" customWidth="1"/>
    <col min="7" max="7" width="17" customWidth="1"/>
    <col min="8" max="8" width="12.6640625" bestFit="1" customWidth="1"/>
    <col min="9" max="9" width="12.6640625" customWidth="1"/>
    <col min="10" max="10" width="11" bestFit="1" customWidth="1"/>
    <col min="11" max="11" width="26.88671875" customWidth="1"/>
    <col min="12" max="12" width="10.6640625" bestFit="1" customWidth="1"/>
    <col min="13" max="13" width="11" bestFit="1" customWidth="1"/>
    <col min="14" max="14" width="25.6640625" customWidth="1"/>
    <col min="15" max="15" width="10.6640625" bestFit="1" customWidth="1"/>
    <col min="16" max="16" width="5.88671875" bestFit="1" customWidth="1"/>
    <col min="17" max="17" width="8.6640625" bestFit="1" customWidth="1"/>
    <col min="18" max="19" width="8.109375" bestFit="1" customWidth="1"/>
    <col min="20" max="20" width="11.109375" bestFit="1" customWidth="1"/>
    <col min="21" max="21" width="10.6640625" bestFit="1" customWidth="1"/>
    <col min="22" max="22" width="10.88671875" bestFit="1" customWidth="1"/>
    <col min="24" max="24" width="31.6640625" bestFit="1" customWidth="1"/>
    <col min="25" max="25" width="9.88671875" bestFit="1" customWidth="1"/>
  </cols>
  <sheetData>
    <row r="1" spans="1:26" s="295" customFormat="1" ht="16.2" x14ac:dyDescent="0.3">
      <c r="A1" s="1" t="s">
        <v>33</v>
      </c>
      <c r="C1" s="1"/>
      <c r="D1" s="1"/>
      <c r="E1" s="1"/>
      <c r="F1" s="1"/>
      <c r="G1" s="1"/>
      <c r="H1" s="1"/>
      <c r="I1" s="1"/>
      <c r="J1" s="1"/>
      <c r="K1" s="1"/>
      <c r="L1" s="1"/>
      <c r="M1" s="1"/>
      <c r="X1" s="296" t="s">
        <v>11</v>
      </c>
      <c r="Y1" s="296" t="s">
        <v>12</v>
      </c>
      <c r="Z1" s="296" t="s">
        <v>13</v>
      </c>
    </row>
    <row r="2" spans="1:26" s="295" customFormat="1" ht="15" x14ac:dyDescent="0.3">
      <c r="A2" s="5"/>
      <c r="C2" s="5"/>
      <c r="D2" s="5"/>
      <c r="E2" s="5"/>
      <c r="F2" s="5"/>
      <c r="G2" s="5"/>
      <c r="H2" s="5"/>
      <c r="I2" s="5"/>
      <c r="J2" s="5"/>
      <c r="K2" s="5"/>
      <c r="L2" s="5"/>
      <c r="M2" s="5"/>
      <c r="X2" s="296" t="s">
        <v>14</v>
      </c>
      <c r="Y2" s="296" t="s">
        <v>15</v>
      </c>
      <c r="Z2" s="296"/>
    </row>
    <row r="3" spans="1:26" s="295" customFormat="1" ht="15" x14ac:dyDescent="0.3">
      <c r="A3" s="1" t="s">
        <v>16</v>
      </c>
      <c r="C3" s="297"/>
      <c r="D3" s="297"/>
      <c r="E3" s="297"/>
      <c r="F3" s="297"/>
      <c r="G3" s="297"/>
      <c r="H3" s="5"/>
      <c r="I3" s="5"/>
      <c r="J3" s="5"/>
      <c r="K3" s="5"/>
      <c r="L3" s="5"/>
      <c r="M3" s="5"/>
      <c r="X3" s="296" t="s">
        <v>17</v>
      </c>
      <c r="Y3" s="296" t="s">
        <v>18</v>
      </c>
      <c r="Z3" s="296"/>
    </row>
    <row r="4" spans="1:26" s="295" customFormat="1" ht="18" x14ac:dyDescent="0.3">
      <c r="B4" s="298"/>
      <c r="C4" s="298"/>
      <c r="D4" s="298"/>
      <c r="E4" s="298"/>
      <c r="F4" s="298"/>
      <c r="G4" s="298"/>
      <c r="H4" s="2"/>
      <c r="I4" s="2"/>
      <c r="J4" s="2"/>
      <c r="K4" s="2"/>
      <c r="L4" s="2"/>
      <c r="M4" s="2"/>
      <c r="X4" s="296" t="s">
        <v>19</v>
      </c>
      <c r="Y4" s="296"/>
    </row>
    <row r="5" spans="1:26" s="295" customFormat="1" ht="18" x14ac:dyDescent="0.3">
      <c r="B5" s="23" t="s">
        <v>40</v>
      </c>
      <c r="C5" s="64">
        <f>+[6]սպայական!C5</f>
        <v>1102</v>
      </c>
      <c r="E5" s="23" t="s">
        <v>44</v>
      </c>
      <c r="F5" s="158" t="s">
        <v>237</v>
      </c>
      <c r="G5" s="335"/>
      <c r="J5" s="2"/>
      <c r="K5" s="2"/>
      <c r="L5" s="2"/>
      <c r="M5" s="2"/>
    </row>
    <row r="6" spans="1:26" s="295" customFormat="1" ht="27" x14ac:dyDescent="0.3">
      <c r="B6" s="23" t="s">
        <v>41</v>
      </c>
      <c r="C6" s="64" t="str">
        <f>+[6]սպայական!C6</f>
        <v xml:space="preserve"> Կենսաթոշակային ապահովություն</v>
      </c>
      <c r="E6" s="23" t="s">
        <v>45</v>
      </c>
      <c r="F6" s="158" t="s">
        <v>305</v>
      </c>
      <c r="G6" s="335"/>
      <c r="J6" s="2"/>
      <c r="K6" s="2"/>
      <c r="L6" s="2"/>
      <c r="M6" s="2"/>
    </row>
    <row r="7" spans="1:26" s="295" customFormat="1" ht="18" x14ac:dyDescent="0.3">
      <c r="B7" s="23" t="s">
        <v>42</v>
      </c>
      <c r="C7" s="19">
        <v>12002</v>
      </c>
      <c r="J7" s="2"/>
      <c r="K7" s="2"/>
      <c r="L7" s="2"/>
      <c r="M7" s="2"/>
    </row>
    <row r="8" spans="1:26" s="295" customFormat="1" ht="52.8" x14ac:dyDescent="0.3">
      <c r="B8" s="23" t="s">
        <v>43</v>
      </c>
      <c r="C8" s="64" t="s">
        <v>571</v>
      </c>
      <c r="J8" s="2"/>
      <c r="K8" s="2"/>
      <c r="L8" s="2"/>
      <c r="M8" s="2"/>
    </row>
    <row r="9" spans="1:26" s="295" customFormat="1" ht="18" x14ac:dyDescent="0.3">
      <c r="B9" s="5"/>
      <c r="C9" s="5"/>
      <c r="D9" s="5"/>
      <c r="E9" s="5"/>
      <c r="F9" s="2"/>
      <c r="G9" s="2"/>
      <c r="H9" s="2"/>
      <c r="I9" s="2"/>
      <c r="J9" s="2"/>
      <c r="K9" s="2"/>
      <c r="L9" s="2"/>
      <c r="M9" s="2"/>
    </row>
    <row r="10" spans="1:26" s="295" customFormat="1" ht="18" x14ac:dyDescent="0.3">
      <c r="A10" s="1" t="s">
        <v>20</v>
      </c>
      <c r="C10" s="2"/>
      <c r="D10" s="2"/>
      <c r="E10" s="2"/>
      <c r="F10" s="2"/>
      <c r="G10" s="2"/>
      <c r="H10" s="2"/>
      <c r="I10" s="2"/>
      <c r="J10" s="2"/>
      <c r="K10" s="2"/>
      <c r="L10" s="2"/>
      <c r="M10" s="2"/>
    </row>
    <row r="11" spans="1:26" s="295" customFormat="1" ht="18" x14ac:dyDescent="0.3">
      <c r="B11" s="2"/>
      <c r="C11" s="2"/>
      <c r="D11" s="2"/>
      <c r="E11" s="2"/>
      <c r="F11" s="2"/>
      <c r="G11" s="2"/>
      <c r="H11" s="2"/>
      <c r="I11" s="2"/>
      <c r="J11" s="2"/>
      <c r="K11" s="2"/>
      <c r="L11" s="2"/>
      <c r="M11" s="2"/>
    </row>
    <row r="12" spans="1:26" s="295" customFormat="1" ht="53.4" x14ac:dyDescent="0.3">
      <c r="B12" s="23" t="s">
        <v>46</v>
      </c>
      <c r="C12" s="299" t="s">
        <v>47</v>
      </c>
      <c r="D12" s="299" t="s">
        <v>48</v>
      </c>
      <c r="E12" s="299" t="s">
        <v>49</v>
      </c>
      <c r="F12" s="2"/>
      <c r="G12" s="2"/>
      <c r="H12" s="2"/>
      <c r="I12" s="2"/>
      <c r="J12" s="2"/>
      <c r="K12" s="2"/>
      <c r="L12" s="2"/>
      <c r="M12" s="2"/>
    </row>
    <row r="13" spans="1:26" s="295" customFormat="1" ht="158.4" x14ac:dyDescent="0.3">
      <c r="B13" s="93" t="s">
        <v>14</v>
      </c>
      <c r="C13" s="21" t="s">
        <v>572</v>
      </c>
      <c r="D13" s="21" t="s">
        <v>573</v>
      </c>
      <c r="E13" s="95" t="s">
        <v>555</v>
      </c>
      <c r="F13" s="298"/>
      <c r="G13" s="298"/>
      <c r="H13" s="2"/>
      <c r="I13" s="2"/>
      <c r="J13" s="2"/>
      <c r="K13" s="2"/>
      <c r="L13" s="2"/>
      <c r="M13" s="298"/>
    </row>
    <row r="14" spans="1:26" s="295" customFormat="1" ht="18" x14ac:dyDescent="0.3">
      <c r="B14" s="10"/>
      <c r="C14" s="10"/>
      <c r="D14" s="10"/>
      <c r="E14" s="10"/>
      <c r="F14" s="2"/>
      <c r="G14" s="2"/>
      <c r="H14" s="2"/>
      <c r="I14" s="2"/>
      <c r="J14" s="2"/>
      <c r="K14" s="2"/>
      <c r="L14" s="2"/>
      <c r="M14" s="298"/>
    </row>
    <row r="15" spans="1:26" s="295" customFormat="1" ht="18" x14ac:dyDescent="0.3">
      <c r="A15" s="1" t="s">
        <v>21</v>
      </c>
      <c r="C15" s="2"/>
      <c r="D15" s="2"/>
      <c r="E15" s="2"/>
      <c r="F15" s="2"/>
      <c r="G15" s="2"/>
      <c r="H15" s="2"/>
      <c r="I15" s="2"/>
      <c r="J15" s="2"/>
      <c r="K15" s="2"/>
      <c r="L15" s="2"/>
      <c r="M15" s="298"/>
    </row>
    <row r="16" spans="1:26" s="295" customFormat="1" ht="18" x14ac:dyDescent="0.3">
      <c r="B16" s="10"/>
      <c r="C16" s="2"/>
      <c r="D16" s="2"/>
      <c r="E16" s="2"/>
      <c r="F16" s="2"/>
      <c r="G16" s="2"/>
      <c r="H16" s="2"/>
      <c r="I16" s="2"/>
      <c r="J16" s="2"/>
      <c r="K16" s="2"/>
      <c r="L16" s="2"/>
      <c r="M16" s="298"/>
    </row>
    <row r="17" spans="1:11" s="295" customFormat="1" x14ac:dyDescent="0.3">
      <c r="B17" s="468" t="s">
        <v>50</v>
      </c>
      <c r="C17" s="468" t="s">
        <v>51</v>
      </c>
      <c r="D17" s="468" t="s">
        <v>52</v>
      </c>
      <c r="E17" s="468" t="s">
        <v>53</v>
      </c>
      <c r="F17" s="468" t="s">
        <v>54</v>
      </c>
      <c r="G17" s="468"/>
      <c r="H17" s="468"/>
      <c r="I17" s="468"/>
      <c r="J17" s="468"/>
      <c r="K17" s="478" t="s">
        <v>55</v>
      </c>
    </row>
    <row r="18" spans="1:11" s="295" customFormat="1" ht="26.4" x14ac:dyDescent="0.3">
      <c r="B18" s="468"/>
      <c r="C18" s="468"/>
      <c r="D18" s="468"/>
      <c r="E18" s="468"/>
      <c r="F18" s="281" t="s">
        <v>106</v>
      </c>
      <c r="G18" s="281" t="s">
        <v>107</v>
      </c>
      <c r="H18" s="281" t="s">
        <v>1</v>
      </c>
      <c r="I18" s="281" t="s">
        <v>3</v>
      </c>
      <c r="J18" s="281" t="s">
        <v>102</v>
      </c>
      <c r="K18" s="479"/>
    </row>
    <row r="19" spans="1:11" s="295" customFormat="1" ht="39.6" x14ac:dyDescent="0.3">
      <c r="B19" s="22" t="s">
        <v>574</v>
      </c>
      <c r="C19" s="93"/>
      <c r="D19" s="93"/>
      <c r="E19" s="21" t="s">
        <v>575</v>
      </c>
      <c r="F19" s="203">
        <f>SUM(F20:F22)</f>
        <v>1450</v>
      </c>
      <c r="G19" s="203">
        <v>1365</v>
      </c>
      <c r="H19" s="203">
        <f>SUM(H20:H22)</f>
        <v>1355</v>
      </c>
      <c r="I19" s="203">
        <f>SUM(I20:I22)</f>
        <v>1305</v>
      </c>
      <c r="J19" s="203">
        <f>SUM(J20:J22)</f>
        <v>1255</v>
      </c>
      <c r="K19" s="203"/>
    </row>
    <row r="20" spans="1:11" s="295" customFormat="1" x14ac:dyDescent="0.3">
      <c r="B20" s="21" t="s">
        <v>576</v>
      </c>
      <c r="C20" s="93" t="s">
        <v>261</v>
      </c>
      <c r="D20" s="93" t="s">
        <v>248</v>
      </c>
      <c r="E20" s="21"/>
      <c r="F20" s="203">
        <v>80</v>
      </c>
      <c r="G20" s="203">
        <v>65</v>
      </c>
      <c r="H20" s="203">
        <v>65</v>
      </c>
      <c r="I20" s="203">
        <v>55</v>
      </c>
      <c r="J20" s="203">
        <v>45</v>
      </c>
      <c r="K20" s="203"/>
    </row>
    <row r="21" spans="1:11" s="295" customFormat="1" x14ac:dyDescent="0.3">
      <c r="B21" s="21" t="s">
        <v>577</v>
      </c>
      <c r="C21" s="93" t="s">
        <v>261</v>
      </c>
      <c r="D21" s="93" t="s">
        <v>248</v>
      </c>
      <c r="E21" s="21"/>
      <c r="F21" s="203">
        <v>955</v>
      </c>
      <c r="G21" s="203">
        <v>925</v>
      </c>
      <c r="H21" s="203">
        <v>905</v>
      </c>
      <c r="I21" s="203">
        <v>880</v>
      </c>
      <c r="J21" s="203">
        <v>855</v>
      </c>
      <c r="K21" s="203"/>
    </row>
    <row r="22" spans="1:11" s="295" customFormat="1" x14ac:dyDescent="0.3">
      <c r="B22" s="21" t="s">
        <v>578</v>
      </c>
      <c r="C22" s="93" t="s">
        <v>261</v>
      </c>
      <c r="D22" s="93" t="s">
        <v>248</v>
      </c>
      <c r="E22" s="21"/>
      <c r="F22" s="203">
        <v>415</v>
      </c>
      <c r="G22" s="203">
        <v>375</v>
      </c>
      <c r="H22" s="203">
        <v>385</v>
      </c>
      <c r="I22" s="203">
        <v>370</v>
      </c>
      <c r="J22" s="203">
        <v>355</v>
      </c>
      <c r="K22" s="203"/>
    </row>
    <row r="23" spans="1:11" s="295" customFormat="1" ht="15" thickBot="1" x14ac:dyDescent="0.35">
      <c r="B23" s="325" t="s">
        <v>562</v>
      </c>
      <c r="C23" s="326" t="s">
        <v>261</v>
      </c>
      <c r="D23" s="326" t="s">
        <v>248</v>
      </c>
      <c r="E23" s="325"/>
      <c r="F23" s="327">
        <v>21</v>
      </c>
      <c r="G23" s="327">
        <v>40</v>
      </c>
      <c r="H23" s="327">
        <v>48</v>
      </c>
      <c r="I23" s="327">
        <v>46</v>
      </c>
      <c r="J23" s="327">
        <v>44</v>
      </c>
      <c r="K23" s="327"/>
    </row>
    <row r="24" spans="1:11" s="295" customFormat="1" ht="39.6" x14ac:dyDescent="0.3">
      <c r="B24" s="328" t="s">
        <v>579</v>
      </c>
      <c r="C24" s="329"/>
      <c r="D24" s="329"/>
      <c r="E24" s="241" t="s">
        <v>566</v>
      </c>
      <c r="F24" s="331">
        <f>+F29/F19/12*1000</f>
        <v>37265.674540229884</v>
      </c>
      <c r="G24" s="336">
        <f>+G29/G19/12*1000</f>
        <v>43199.023199023199</v>
      </c>
      <c r="H24" s="331">
        <f>+H29/H19/12*1000</f>
        <v>42306.273062730623</v>
      </c>
      <c r="I24" s="331">
        <f>+I29/I19/12*1000</f>
        <v>42247.7650063857</v>
      </c>
      <c r="J24" s="331">
        <f>+J29/J19/12*1000</f>
        <v>42184.594953519256</v>
      </c>
      <c r="K24" s="331"/>
    </row>
    <row r="25" spans="1:11" s="295" customFormat="1" x14ac:dyDescent="0.3">
      <c r="B25" s="21" t="s">
        <v>576</v>
      </c>
      <c r="C25" s="93" t="s">
        <v>257</v>
      </c>
      <c r="D25" s="93" t="s">
        <v>248</v>
      </c>
      <c r="E25" s="21"/>
      <c r="F25" s="337" t="s">
        <v>580</v>
      </c>
      <c r="G25" s="203">
        <v>50600</v>
      </c>
      <c r="H25" s="203">
        <v>50600</v>
      </c>
      <c r="I25" s="203">
        <v>50600</v>
      </c>
      <c r="J25" s="203">
        <v>50600</v>
      </c>
      <c r="K25" s="203"/>
    </row>
    <row r="26" spans="1:11" s="295" customFormat="1" x14ac:dyDescent="0.3">
      <c r="B26" s="21" t="s">
        <v>577</v>
      </c>
      <c r="C26" s="93" t="s">
        <v>257</v>
      </c>
      <c r="D26" s="93" t="s">
        <v>248</v>
      </c>
      <c r="E26" s="21"/>
      <c r="F26" s="337" t="s">
        <v>581</v>
      </c>
      <c r="G26" s="203">
        <v>41400</v>
      </c>
      <c r="H26" s="203">
        <v>41400</v>
      </c>
      <c r="I26" s="203">
        <v>41400</v>
      </c>
      <c r="J26" s="203">
        <v>41400</v>
      </c>
      <c r="K26" s="203"/>
    </row>
    <row r="27" spans="1:11" s="295" customFormat="1" x14ac:dyDescent="0.3">
      <c r="B27" s="21" t="s">
        <v>578</v>
      </c>
      <c r="C27" s="93" t="s">
        <v>257</v>
      </c>
      <c r="D27" s="93" t="s">
        <v>248</v>
      </c>
      <c r="E27" s="21"/>
      <c r="F27" s="337" t="s">
        <v>582</v>
      </c>
      <c r="G27" s="203">
        <v>38000</v>
      </c>
      <c r="H27" s="203">
        <v>38000</v>
      </c>
      <c r="I27" s="203">
        <v>38000</v>
      </c>
      <c r="J27" s="203">
        <v>38000</v>
      </c>
      <c r="K27" s="203"/>
    </row>
    <row r="28" spans="1:11" s="295" customFormat="1" x14ac:dyDescent="0.3">
      <c r="B28" s="21" t="s">
        <v>562</v>
      </c>
      <c r="C28" s="93" t="s">
        <v>257</v>
      </c>
      <c r="D28" s="93" t="s">
        <v>248</v>
      </c>
      <c r="E28" s="21"/>
      <c r="F28" s="203"/>
      <c r="G28" s="203">
        <v>41246</v>
      </c>
      <c r="H28" s="203">
        <v>40457</v>
      </c>
      <c r="I28" s="203">
        <v>40406</v>
      </c>
      <c r="J28" s="203">
        <v>40351</v>
      </c>
      <c r="K28" s="203"/>
    </row>
    <row r="29" spans="1:11" s="295" customFormat="1" ht="105.6" x14ac:dyDescent="0.3">
      <c r="B29" s="22" t="s">
        <v>498</v>
      </c>
      <c r="C29" s="93" t="s">
        <v>403</v>
      </c>
      <c r="D29" s="93"/>
      <c r="E29" s="21"/>
      <c r="F29" s="203">
        <f>648422.737</f>
        <v>648422.73699999996</v>
      </c>
      <c r="G29" s="203">
        <v>707600</v>
      </c>
      <c r="H29" s="203">
        <f>ROUND(SUMPRODUCT(H20:H23,H25:H28)*12/1000,-2)</f>
        <v>687900</v>
      </c>
      <c r="I29" s="203">
        <f>ROUND(SUMPRODUCT(I20:I23,I25:I28)*12/1000,-2)</f>
        <v>661600</v>
      </c>
      <c r="J29" s="203">
        <f>ROUND(SUMPRODUCT(J20:J23,J25:J28)*12/1000,-2)</f>
        <v>635300</v>
      </c>
      <c r="K29" s="301" t="s">
        <v>583</v>
      </c>
    </row>
    <row r="31" spans="1:11" x14ac:dyDescent="0.3">
      <c r="F31" s="312"/>
      <c r="G31" s="312"/>
    </row>
    <row r="32" spans="1:11" ht="15" x14ac:dyDescent="0.35">
      <c r="A32" s="6" t="s">
        <v>25</v>
      </c>
    </row>
    <row r="34" spans="2:19" x14ac:dyDescent="0.3">
      <c r="B34" s="466" t="s">
        <v>56</v>
      </c>
      <c r="C34" s="509" t="s">
        <v>31</v>
      </c>
      <c r="D34" s="509"/>
      <c r="E34" s="509" t="s">
        <v>26</v>
      </c>
      <c r="F34" s="509"/>
      <c r="G34" s="509"/>
      <c r="H34" s="509" t="s">
        <v>27</v>
      </c>
      <c r="I34" s="509"/>
      <c r="J34" s="509"/>
      <c r="K34" s="467" t="s">
        <v>28</v>
      </c>
      <c r="L34" s="467"/>
      <c r="M34" s="467"/>
      <c r="N34" s="509" t="s">
        <v>32</v>
      </c>
      <c r="O34" s="509"/>
      <c r="P34" s="509"/>
      <c r="Q34" s="510" t="s">
        <v>540</v>
      </c>
      <c r="R34" s="510"/>
      <c r="S34" s="510"/>
    </row>
    <row r="35" spans="2:19" x14ac:dyDescent="0.3">
      <c r="B35" s="466"/>
      <c r="C35" s="321" t="s">
        <v>104</v>
      </c>
      <c r="D35" s="321" t="s">
        <v>105</v>
      </c>
      <c r="E35" s="321" t="s">
        <v>1</v>
      </c>
      <c r="F35" s="321" t="s">
        <v>3</v>
      </c>
      <c r="G35" s="321" t="s">
        <v>102</v>
      </c>
      <c r="H35" s="321" t="s">
        <v>1</v>
      </c>
      <c r="I35" s="321" t="s">
        <v>3</v>
      </c>
      <c r="J35" s="321" t="s">
        <v>102</v>
      </c>
      <c r="K35" s="321" t="s">
        <v>1</v>
      </c>
      <c r="L35" s="321" t="s">
        <v>3</v>
      </c>
      <c r="M35" s="321" t="s">
        <v>102</v>
      </c>
      <c r="N35" s="321" t="s">
        <v>1</v>
      </c>
      <c r="O35" s="321" t="s">
        <v>3</v>
      </c>
      <c r="P35" s="321" t="s">
        <v>102</v>
      </c>
      <c r="Q35" s="322" t="s">
        <v>1</v>
      </c>
      <c r="R35" s="322" t="s">
        <v>3</v>
      </c>
      <c r="S35" s="322" t="s">
        <v>102</v>
      </c>
    </row>
    <row r="36" spans="2:19" x14ac:dyDescent="0.3">
      <c r="B36" s="17" t="s">
        <v>425</v>
      </c>
      <c r="C36" s="306">
        <f>+F29</f>
        <v>648422.73699999996</v>
      </c>
      <c r="D36" s="306">
        <f>+G29</f>
        <v>707600</v>
      </c>
      <c r="E36" s="284"/>
      <c r="F36" s="284"/>
      <c r="G36" s="284"/>
      <c r="H36" s="308">
        <f>+H29</f>
        <v>687900</v>
      </c>
      <c r="I36" s="308">
        <f>+I29</f>
        <v>661600</v>
      </c>
      <c r="J36" s="308">
        <f>+J29</f>
        <v>635300</v>
      </c>
      <c r="K36" s="308">
        <f>+H36</f>
        <v>687900</v>
      </c>
      <c r="L36" s="308">
        <f>+I36</f>
        <v>661600</v>
      </c>
      <c r="M36" s="308">
        <f>+J36</f>
        <v>635300</v>
      </c>
      <c r="N36" s="283"/>
      <c r="O36" s="283"/>
      <c r="P36" s="283"/>
      <c r="Q36" s="309">
        <f>+K36</f>
        <v>687900</v>
      </c>
      <c r="R36" s="309">
        <f>+L36</f>
        <v>661600</v>
      </c>
      <c r="S36" s="309">
        <f>+M36</f>
        <v>635300</v>
      </c>
    </row>
    <row r="37" spans="2:19" ht="40.200000000000003" x14ac:dyDescent="0.3">
      <c r="B37" s="17" t="s">
        <v>499</v>
      </c>
      <c r="C37" s="306"/>
      <c r="D37" s="306"/>
      <c r="E37" s="284">
        <f t="shared" ref="E37:J37" si="0">SUM(E36:E36)</f>
        <v>0</v>
      </c>
      <c r="F37" s="284">
        <f t="shared" si="0"/>
        <v>0</v>
      </c>
      <c r="G37" s="284">
        <f t="shared" si="0"/>
        <v>0</v>
      </c>
      <c r="H37" s="308">
        <f t="shared" si="0"/>
        <v>687900</v>
      </c>
      <c r="I37" s="308">
        <f t="shared" si="0"/>
        <v>661600</v>
      </c>
      <c r="J37" s="308">
        <f t="shared" si="0"/>
        <v>635300</v>
      </c>
      <c r="K37" s="308">
        <f>C37+E37+H37</f>
        <v>687900</v>
      </c>
      <c r="L37" s="308">
        <f>C37+F37+I37</f>
        <v>661600</v>
      </c>
      <c r="M37" s="308">
        <f>C37+G37+J37</f>
        <v>635300</v>
      </c>
      <c r="N37" s="283" t="s">
        <v>2</v>
      </c>
      <c r="O37" s="283" t="s">
        <v>2</v>
      </c>
      <c r="P37" s="283" t="s">
        <v>2</v>
      </c>
      <c r="Q37" s="309" t="s">
        <v>2</v>
      </c>
      <c r="R37" s="309" t="s">
        <v>2</v>
      </c>
      <c r="S37" s="309" t="s">
        <v>2</v>
      </c>
    </row>
    <row r="38" spans="2:19" ht="40.200000000000003" x14ac:dyDescent="0.3">
      <c r="B38" s="17" t="s">
        <v>500</v>
      </c>
      <c r="C38" s="306"/>
      <c r="D38" s="306"/>
      <c r="E38" s="284" t="s">
        <v>34</v>
      </c>
      <c r="F38" s="284" t="s">
        <v>34</v>
      </c>
      <c r="G38" s="284" t="s">
        <v>34</v>
      </c>
      <c r="H38" s="308" t="s">
        <v>34</v>
      </c>
      <c r="I38" s="308" t="s">
        <v>34</v>
      </c>
      <c r="J38" s="308" t="s">
        <v>34</v>
      </c>
      <c r="K38" s="308">
        <f>C38</f>
        <v>0</v>
      </c>
      <c r="L38" s="308">
        <f>C38</f>
        <v>0</v>
      </c>
      <c r="M38" s="308">
        <f>C38</f>
        <v>0</v>
      </c>
      <c r="N38" s="283" t="s">
        <v>2</v>
      </c>
      <c r="O38" s="283" t="s">
        <v>2</v>
      </c>
      <c r="P38" s="283" t="s">
        <v>2</v>
      </c>
      <c r="Q38" s="309" t="s">
        <v>2</v>
      </c>
      <c r="R38" s="309" t="s">
        <v>2</v>
      </c>
      <c r="S38" s="309" t="s">
        <v>2</v>
      </c>
    </row>
    <row r="39" spans="2:19" x14ac:dyDescent="0.3">
      <c r="B39" s="17" t="s">
        <v>501</v>
      </c>
      <c r="C39" s="306">
        <f>+C36</f>
        <v>648422.73699999996</v>
      </c>
      <c r="D39" s="306">
        <f>+D36</f>
        <v>707600</v>
      </c>
      <c r="E39" s="284">
        <f t="shared" ref="E39:J39" si="1">E37</f>
        <v>0</v>
      </c>
      <c r="F39" s="284">
        <f t="shared" si="1"/>
        <v>0</v>
      </c>
      <c r="G39" s="284">
        <f t="shared" si="1"/>
        <v>0</v>
      </c>
      <c r="H39" s="308">
        <f t="shared" si="1"/>
        <v>687900</v>
      </c>
      <c r="I39" s="308">
        <f t="shared" si="1"/>
        <v>661600</v>
      </c>
      <c r="J39" s="308">
        <f t="shared" si="1"/>
        <v>635300</v>
      </c>
      <c r="K39" s="308">
        <f>K37+K38</f>
        <v>687900</v>
      </c>
      <c r="L39" s="308">
        <f>L37+L38</f>
        <v>661600</v>
      </c>
      <c r="M39" s="308">
        <f>M37+M38</f>
        <v>635300</v>
      </c>
      <c r="N39" s="283">
        <f>SUM(N36:N36)</f>
        <v>0</v>
      </c>
      <c r="O39" s="283">
        <f>SUM(O36:O36)</f>
        <v>0</v>
      </c>
      <c r="P39" s="283">
        <f>SUM(P36:P36)</f>
        <v>0</v>
      </c>
      <c r="Q39" s="309">
        <f>K39+N39</f>
        <v>687900</v>
      </c>
      <c r="R39" s="309">
        <f>L39+O39</f>
        <v>661600</v>
      </c>
      <c r="S39" s="309">
        <f>M39+P39</f>
        <v>635300</v>
      </c>
    </row>
  </sheetData>
  <mergeCells count="13">
    <mergeCell ref="N34:P34"/>
    <mergeCell ref="Q34:S34"/>
    <mergeCell ref="K17:K18"/>
    <mergeCell ref="B17:B18"/>
    <mergeCell ref="C17:C18"/>
    <mergeCell ref="D17:D18"/>
    <mergeCell ref="E17:E18"/>
    <mergeCell ref="F17:J17"/>
    <mergeCell ref="B34:B35"/>
    <mergeCell ref="C34:D34"/>
    <mergeCell ref="E34:G34"/>
    <mergeCell ref="H34:J34"/>
    <mergeCell ref="K34:M34"/>
  </mergeCells>
  <dataValidations count="3">
    <dataValidation type="list" allowBlank="1" showInputMessage="1" showErrorMessage="1" sqref="D29">
      <formula1>$Y$2:$Y$3</formula1>
    </dataValidation>
    <dataValidation type="list" allowBlank="1" showInputMessage="1" showErrorMessage="1" sqref="B13">
      <formula1>$X$2:$X$4</formula1>
    </dataValidation>
    <dataValidation type="custom" allowBlank="1" showInputMessage="1" showErrorMessage="1" sqref="N36:P36">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9633" r:id="rId4" name="Check Box 1">
              <controlPr defaultSize="0" autoFill="0" autoLine="0" autoPict="0">
                <anchor moveWithCells="1">
                  <from>
                    <xdr:col>1</xdr:col>
                    <xdr:colOff>83820</xdr:colOff>
                    <xdr:row>28</xdr:row>
                    <xdr:rowOff>0</xdr:rowOff>
                  </from>
                  <to>
                    <xdr:col>2</xdr:col>
                    <xdr:colOff>1569720</xdr:colOff>
                    <xdr:row>29</xdr:row>
                    <xdr:rowOff>30480</xdr:rowOff>
                  </to>
                </anchor>
              </controlPr>
            </control>
          </mc:Choice>
        </mc:AlternateContent>
        <mc:AlternateContent xmlns:mc="http://schemas.openxmlformats.org/markup-compatibility/2006">
          <mc:Choice Requires="x14">
            <control shapeId="69634" r:id="rId5" name="Check Box 2">
              <controlPr defaultSize="0" autoFill="0" autoLine="0" autoPict="0">
                <anchor moveWithCells="1">
                  <from>
                    <xdr:col>1</xdr:col>
                    <xdr:colOff>83820</xdr:colOff>
                    <xdr:row>25</xdr:row>
                    <xdr:rowOff>175260</xdr:rowOff>
                  </from>
                  <to>
                    <xdr:col>3</xdr:col>
                    <xdr:colOff>518160</xdr:colOff>
                    <xdr:row>27</xdr:row>
                    <xdr:rowOff>30480</xdr:rowOff>
                  </to>
                </anchor>
              </controlPr>
            </control>
          </mc:Choice>
        </mc:AlternateContent>
        <mc:AlternateContent xmlns:mc="http://schemas.openxmlformats.org/markup-compatibility/2006">
          <mc:Choice Requires="x14">
            <control shapeId="69635" r:id="rId6" name="Check Box 3">
              <controlPr defaultSize="0" autoFill="0" autoLine="0" autoPict="0">
                <anchor moveWithCells="1">
                  <from>
                    <xdr:col>1</xdr:col>
                    <xdr:colOff>83820</xdr:colOff>
                    <xdr:row>27</xdr:row>
                    <xdr:rowOff>30480</xdr:rowOff>
                  </from>
                  <to>
                    <xdr:col>3</xdr:col>
                    <xdr:colOff>518160</xdr:colOff>
                    <xdr:row>28</xdr:row>
                    <xdr:rowOff>0</xdr:rowOff>
                  </to>
                </anchor>
              </controlPr>
            </control>
          </mc:Choice>
        </mc:AlternateContent>
        <mc:AlternateContent xmlns:mc="http://schemas.openxmlformats.org/markup-compatibility/2006">
          <mc:Choice Requires="x14">
            <control shapeId="69636" r:id="rId7" name="Check Box 4">
              <controlPr defaultSize="0" autoFill="0" autoLine="0" autoPict="0">
                <anchor moveWithCells="1">
                  <from>
                    <xdr:col>1</xdr:col>
                    <xdr:colOff>99060</xdr:colOff>
                    <xdr:row>29</xdr:row>
                    <xdr:rowOff>7620</xdr:rowOff>
                  </from>
                  <to>
                    <xdr:col>2</xdr:col>
                    <xdr:colOff>975360</xdr:colOff>
                    <xdr:row>30</xdr:row>
                    <xdr:rowOff>0</xdr:rowOff>
                  </to>
                </anchor>
              </controlPr>
            </control>
          </mc:Choice>
        </mc:AlternateContent>
      </controls>
    </mc:Choice>
  </mc:AlternateContent>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Z48"/>
  <sheetViews>
    <sheetView topLeftCell="A37" zoomScaleNormal="100" workbookViewId="0">
      <selection sqref="A1:XFD1048576"/>
    </sheetView>
  </sheetViews>
  <sheetFormatPr defaultColWidth="8.88671875" defaultRowHeight="14.4" x14ac:dyDescent="0.3"/>
  <cols>
    <col min="2" max="3" width="27.109375" customWidth="1"/>
    <col min="4" max="4" width="35.109375" customWidth="1"/>
    <col min="5" max="5" width="27.33203125" customWidth="1"/>
    <col min="6" max="6" width="17" bestFit="1" customWidth="1"/>
    <col min="7" max="7" width="17" customWidth="1"/>
    <col min="8" max="9" width="13.6640625" bestFit="1" customWidth="1"/>
    <col min="10" max="10" width="14.33203125" bestFit="1" customWidth="1"/>
    <col min="11" max="11" width="25" customWidth="1"/>
    <col min="12" max="12" width="14.33203125" bestFit="1" customWidth="1"/>
    <col min="13" max="13" width="15.33203125" bestFit="1" customWidth="1"/>
    <col min="14" max="14" width="19.109375" bestFit="1" customWidth="1"/>
    <col min="15" max="15" width="16.6640625" bestFit="1" customWidth="1"/>
    <col min="16" max="16" width="15.44140625" customWidth="1"/>
    <col min="17" max="17" width="12" bestFit="1" customWidth="1"/>
    <col min="18" max="18" width="14.6640625" bestFit="1" customWidth="1"/>
    <col min="19" max="19" width="11.88671875" bestFit="1" customWidth="1"/>
    <col min="20" max="20" width="11.109375" bestFit="1" customWidth="1"/>
    <col min="21" max="21" width="10.6640625" bestFit="1" customWidth="1"/>
    <col min="22" max="22" width="10.88671875" bestFit="1" customWidth="1"/>
    <col min="24" max="24" width="31.6640625" bestFit="1" customWidth="1"/>
    <col min="25" max="25" width="9.88671875" bestFit="1" customWidth="1"/>
  </cols>
  <sheetData>
    <row r="1" spans="1:26" s="295" customFormat="1" ht="16.2" x14ac:dyDescent="0.3">
      <c r="A1" s="1" t="s">
        <v>33</v>
      </c>
      <c r="C1" s="1"/>
      <c r="D1" s="1"/>
      <c r="E1" s="1"/>
      <c r="F1" s="1"/>
      <c r="G1" s="1"/>
      <c r="H1" s="1"/>
      <c r="I1" s="1"/>
      <c r="J1" s="1"/>
      <c r="K1" s="1"/>
      <c r="L1" s="1"/>
      <c r="M1" s="1"/>
      <c r="X1" s="296" t="s">
        <v>11</v>
      </c>
      <c r="Y1" s="296" t="s">
        <v>12</v>
      </c>
      <c r="Z1" s="296" t="s">
        <v>13</v>
      </c>
    </row>
    <row r="2" spans="1:26" s="295" customFormat="1" ht="15" x14ac:dyDescent="0.3">
      <c r="A2" s="5"/>
      <c r="C2" s="5"/>
      <c r="D2" s="5"/>
      <c r="E2" s="5"/>
      <c r="F2" s="5"/>
      <c r="G2" s="5"/>
      <c r="H2" s="5"/>
      <c r="I2" s="5"/>
      <c r="J2" s="5"/>
      <c r="K2" s="5"/>
      <c r="L2" s="5"/>
      <c r="M2" s="5"/>
      <c r="X2" s="296" t="s">
        <v>14</v>
      </c>
      <c r="Y2" s="296" t="s">
        <v>15</v>
      </c>
      <c r="Z2" s="296"/>
    </row>
    <row r="3" spans="1:26" s="295" customFormat="1" ht="15" x14ac:dyDescent="0.3">
      <c r="A3" s="1" t="s">
        <v>16</v>
      </c>
      <c r="C3" s="297"/>
      <c r="D3" s="297"/>
      <c r="E3" s="297"/>
      <c r="F3" s="5"/>
      <c r="G3" s="5"/>
      <c r="H3" s="5"/>
      <c r="I3" s="5"/>
      <c r="J3" s="5"/>
      <c r="K3" s="5"/>
      <c r="L3" s="5"/>
      <c r="W3" s="296" t="s">
        <v>17</v>
      </c>
      <c r="X3" s="296" t="s">
        <v>18</v>
      </c>
      <c r="Y3" s="296"/>
    </row>
    <row r="4" spans="1:26" s="295" customFormat="1" ht="18" x14ac:dyDescent="0.3">
      <c r="B4" s="298"/>
      <c r="C4" s="298"/>
      <c r="D4" s="298"/>
      <c r="E4" s="298"/>
      <c r="F4" s="5"/>
      <c r="G4" s="2"/>
      <c r="H4" s="2"/>
      <c r="I4" s="2"/>
      <c r="J4" s="2"/>
      <c r="K4" s="2"/>
      <c r="L4" s="2"/>
      <c r="W4" s="296" t="s">
        <v>19</v>
      </c>
      <c r="X4" s="296"/>
    </row>
    <row r="5" spans="1:26" s="295" customFormat="1" ht="18" x14ac:dyDescent="0.3">
      <c r="B5" s="23" t="s">
        <v>40</v>
      </c>
      <c r="C5" s="64">
        <f>+[6]սպայական!C5</f>
        <v>1102</v>
      </c>
      <c r="E5" s="23" t="s">
        <v>44</v>
      </c>
      <c r="F5" s="158" t="s">
        <v>237</v>
      </c>
      <c r="I5" s="2"/>
      <c r="J5" s="2"/>
      <c r="K5" s="2"/>
      <c r="L5" s="2"/>
    </row>
    <row r="6" spans="1:26" s="295" customFormat="1" ht="27" x14ac:dyDescent="0.3">
      <c r="B6" s="23" t="s">
        <v>41</v>
      </c>
      <c r="C6" s="64" t="str">
        <f>+[6]սպայական!C6</f>
        <v xml:space="preserve"> Կենսաթոշակային ապահովություն</v>
      </c>
      <c r="E6" s="23" t="s">
        <v>45</v>
      </c>
      <c r="F6" s="158" t="s">
        <v>305</v>
      </c>
      <c r="I6" s="2"/>
      <c r="J6" s="2"/>
      <c r="K6" s="2"/>
      <c r="L6" s="2"/>
    </row>
    <row r="7" spans="1:26" s="295" customFormat="1" ht="18" x14ac:dyDescent="0.3">
      <c r="B7" s="23" t="s">
        <v>42</v>
      </c>
      <c r="C7" s="19">
        <v>12003</v>
      </c>
      <c r="F7" s="5"/>
      <c r="I7" s="2"/>
      <c r="J7" s="2"/>
      <c r="K7" s="2"/>
      <c r="L7" s="2"/>
    </row>
    <row r="8" spans="1:26" s="295" customFormat="1" ht="36.75" customHeight="1" x14ac:dyDescent="0.3">
      <c r="B8" s="23" t="s">
        <v>43</v>
      </c>
      <c r="C8" s="64" t="s">
        <v>155</v>
      </c>
      <c r="F8" s="5"/>
      <c r="I8" s="2"/>
      <c r="J8" s="2"/>
      <c r="K8" s="2"/>
      <c r="L8" s="2"/>
    </row>
    <row r="9" spans="1:26" s="295" customFormat="1" ht="18" x14ac:dyDescent="0.3">
      <c r="B9" s="5"/>
      <c r="C9" s="5"/>
      <c r="D9" s="298"/>
      <c r="E9" s="5"/>
      <c r="F9" s="5"/>
      <c r="G9" s="2"/>
      <c r="H9" s="2"/>
      <c r="I9" s="2"/>
      <c r="J9" s="2"/>
      <c r="K9" s="2"/>
      <c r="L9" s="2"/>
    </row>
    <row r="10" spans="1:26" s="295" customFormat="1" ht="18" x14ac:dyDescent="0.3">
      <c r="A10" s="1" t="s">
        <v>20</v>
      </c>
      <c r="C10" s="2"/>
      <c r="D10" s="2"/>
      <c r="E10" s="2"/>
      <c r="F10" s="2"/>
      <c r="G10" s="2"/>
      <c r="H10" s="2"/>
      <c r="I10" s="2"/>
      <c r="J10" s="2"/>
      <c r="K10" s="2"/>
      <c r="L10" s="2"/>
    </row>
    <row r="11" spans="1:26" s="295" customFormat="1" ht="18" x14ac:dyDescent="0.3">
      <c r="B11" s="2"/>
      <c r="C11" s="2"/>
      <c r="D11" s="2"/>
      <c r="E11" s="2"/>
      <c r="F11" s="2"/>
      <c r="G11" s="2"/>
      <c r="H11" s="2"/>
      <c r="I11" s="2"/>
      <c r="J11" s="2"/>
      <c r="K11" s="2"/>
      <c r="L11" s="2"/>
    </row>
    <row r="12" spans="1:26" s="295" customFormat="1" ht="53.4" x14ac:dyDescent="0.3">
      <c r="B12" s="23" t="s">
        <v>46</v>
      </c>
      <c r="C12" s="299" t="s">
        <v>47</v>
      </c>
      <c r="D12" s="299" t="s">
        <v>48</v>
      </c>
      <c r="E12" s="299" t="s">
        <v>49</v>
      </c>
      <c r="F12" s="2"/>
      <c r="G12" s="2"/>
      <c r="H12" s="2"/>
      <c r="I12" s="2"/>
      <c r="J12" s="2"/>
      <c r="K12" s="2"/>
      <c r="L12" s="2"/>
    </row>
    <row r="13" spans="1:26" s="295" customFormat="1" ht="158.4" x14ac:dyDescent="0.3">
      <c r="B13" s="93" t="s">
        <v>14</v>
      </c>
      <c r="C13" s="21" t="s">
        <v>584</v>
      </c>
      <c r="D13" s="21" t="s">
        <v>585</v>
      </c>
      <c r="E13" s="95" t="s">
        <v>555</v>
      </c>
      <c r="F13" s="298"/>
      <c r="G13" s="2"/>
      <c r="H13" s="2"/>
      <c r="I13" s="2"/>
      <c r="J13" s="2"/>
      <c r="K13" s="2"/>
      <c r="L13" s="2"/>
    </row>
    <row r="14" spans="1:26" s="295" customFormat="1" ht="18" x14ac:dyDescent="0.3">
      <c r="B14" s="10"/>
      <c r="C14" s="10"/>
      <c r="D14" s="10"/>
      <c r="E14" s="10"/>
      <c r="F14" s="2"/>
      <c r="G14" s="2"/>
      <c r="H14" s="2"/>
      <c r="I14" s="2"/>
      <c r="J14" s="2"/>
      <c r="K14" s="2"/>
      <c r="L14" s="2"/>
      <c r="M14" s="298"/>
    </row>
    <row r="15" spans="1:26" s="295" customFormat="1" ht="18" x14ac:dyDescent="0.3">
      <c r="A15" s="1" t="s">
        <v>21</v>
      </c>
      <c r="C15" s="2"/>
      <c r="D15" s="2"/>
      <c r="E15" s="2"/>
      <c r="F15" s="2"/>
      <c r="G15" s="2"/>
      <c r="H15" s="2"/>
      <c r="I15" s="2"/>
      <c r="J15" s="2"/>
      <c r="K15" s="2"/>
      <c r="L15" s="2"/>
      <c r="M15" s="298"/>
    </row>
    <row r="16" spans="1:26" s="295" customFormat="1" ht="18" x14ac:dyDescent="0.3">
      <c r="B16" s="10"/>
      <c r="C16" s="2"/>
      <c r="D16" s="2"/>
      <c r="E16" s="2"/>
      <c r="F16" s="2"/>
      <c r="G16" s="2"/>
      <c r="H16" s="2"/>
      <c r="I16" s="2"/>
      <c r="J16" s="2"/>
      <c r="K16" s="2"/>
      <c r="L16" s="2"/>
      <c r="M16" s="298"/>
    </row>
    <row r="17" spans="2:15" s="295" customFormat="1" ht="22.95" customHeight="1" x14ac:dyDescent="0.3">
      <c r="B17" s="468" t="s">
        <v>50</v>
      </c>
      <c r="C17" s="468" t="s">
        <v>51</v>
      </c>
      <c r="D17" s="468" t="s">
        <v>52</v>
      </c>
      <c r="E17" s="468" t="s">
        <v>53</v>
      </c>
      <c r="F17" s="468" t="s">
        <v>54</v>
      </c>
      <c r="G17" s="468"/>
      <c r="H17" s="468"/>
      <c r="I17" s="468"/>
      <c r="J17" s="468"/>
      <c r="K17" s="468" t="s">
        <v>55</v>
      </c>
    </row>
    <row r="18" spans="2:15" s="295" customFormat="1" ht="30.6" customHeight="1" x14ac:dyDescent="0.3">
      <c r="B18" s="468"/>
      <c r="C18" s="468"/>
      <c r="D18" s="468"/>
      <c r="E18" s="468"/>
      <c r="F18" s="281" t="s">
        <v>106</v>
      </c>
      <c r="G18" s="281" t="s">
        <v>107</v>
      </c>
      <c r="H18" s="281" t="s">
        <v>1</v>
      </c>
      <c r="I18" s="281" t="s">
        <v>3</v>
      </c>
      <c r="J18" s="281" t="s">
        <v>102</v>
      </c>
      <c r="K18" s="468"/>
    </row>
    <row r="19" spans="2:15" s="295" customFormat="1" ht="47.4" customHeight="1" x14ac:dyDescent="0.3">
      <c r="B19" s="22" t="s">
        <v>556</v>
      </c>
      <c r="C19" s="93"/>
      <c r="D19" s="93"/>
      <c r="E19" s="21" t="s">
        <v>586</v>
      </c>
      <c r="F19" s="203">
        <f>SUM(F20:F25)</f>
        <v>471895</v>
      </c>
      <c r="G19" s="203">
        <f>467963+G26</f>
        <v>488402</v>
      </c>
      <c r="H19" s="203">
        <f>SUM(H20:H25)</f>
        <v>491285.27208028297</v>
      </c>
      <c r="I19" s="203">
        <f>SUM(I20:I25)</f>
        <v>487303.91626032913</v>
      </c>
      <c r="J19" s="203">
        <f>SUM(J20:J25)</f>
        <v>486136.27710913937</v>
      </c>
      <c r="K19" s="511" t="s">
        <v>587</v>
      </c>
    </row>
    <row r="20" spans="2:15" s="295" customFormat="1" ht="39.6" x14ac:dyDescent="0.3">
      <c r="B20" s="21" t="s">
        <v>588</v>
      </c>
      <c r="C20" s="93" t="s">
        <v>261</v>
      </c>
      <c r="D20" s="93" t="s">
        <v>248</v>
      </c>
      <c r="E20" s="21"/>
      <c r="F20" s="203">
        <v>365274</v>
      </c>
      <c r="G20" s="203"/>
      <c r="H20" s="203">
        <v>384701.27208028297</v>
      </c>
      <c r="I20" s="203">
        <v>380920.52626032918</v>
      </c>
      <c r="J20" s="203">
        <v>380153.30466913938</v>
      </c>
      <c r="K20" s="512"/>
    </row>
    <row r="21" spans="2:15" s="295" customFormat="1" x14ac:dyDescent="0.3">
      <c r="B21" s="21" t="s">
        <v>576</v>
      </c>
      <c r="C21" s="93" t="s">
        <v>261</v>
      </c>
      <c r="D21" s="93" t="s">
        <v>248</v>
      </c>
      <c r="E21" s="21"/>
      <c r="F21" s="203">
        <v>4140</v>
      </c>
      <c r="G21" s="203"/>
      <c r="H21" s="203">
        <v>4103</v>
      </c>
      <c r="I21" s="203">
        <v>4094.7939999999999</v>
      </c>
      <c r="J21" s="203">
        <v>4078.414824</v>
      </c>
      <c r="K21" s="512"/>
    </row>
    <row r="22" spans="2:15" s="295" customFormat="1" x14ac:dyDescent="0.3">
      <c r="B22" s="21" t="s">
        <v>577</v>
      </c>
      <c r="C22" s="93" t="s">
        <v>261</v>
      </c>
      <c r="D22" s="93"/>
      <c r="E22" s="21"/>
      <c r="F22" s="203">
        <v>39162</v>
      </c>
      <c r="G22" s="331"/>
      <c r="H22" s="331">
        <v>39162</v>
      </c>
      <c r="I22" s="331">
        <v>39083.675999999999</v>
      </c>
      <c r="J22" s="331">
        <v>38927.341295999999</v>
      </c>
      <c r="K22" s="512"/>
    </row>
    <row r="23" spans="2:15" s="295" customFormat="1" x14ac:dyDescent="0.3">
      <c r="B23" s="21" t="s">
        <v>578</v>
      </c>
      <c r="C23" s="93" t="s">
        <v>261</v>
      </c>
      <c r="D23" s="93"/>
      <c r="E23" s="21"/>
      <c r="F23" s="203">
        <v>57040</v>
      </c>
      <c r="G23" s="331"/>
      <c r="H23" s="331">
        <v>57040</v>
      </c>
      <c r="I23" s="331">
        <v>56925.919999999998</v>
      </c>
      <c r="J23" s="331">
        <v>56698.21632</v>
      </c>
      <c r="K23" s="512"/>
    </row>
    <row r="24" spans="2:15" s="295" customFormat="1" ht="26.4" x14ac:dyDescent="0.3">
      <c r="B24" s="21" t="s">
        <v>589</v>
      </c>
      <c r="C24" s="93" t="s">
        <v>261</v>
      </c>
      <c r="D24" s="93" t="s">
        <v>248</v>
      </c>
      <c r="E24" s="21"/>
      <c r="F24" s="203">
        <v>6195</v>
      </c>
      <c r="G24" s="331"/>
      <c r="H24" s="331">
        <v>6195</v>
      </c>
      <c r="I24" s="331">
        <v>6195</v>
      </c>
      <c r="J24" s="331">
        <v>6195</v>
      </c>
      <c r="K24" s="513"/>
    </row>
    <row r="25" spans="2:15" s="295" customFormat="1" ht="27" thickBot="1" x14ac:dyDescent="0.35">
      <c r="B25" s="21" t="s">
        <v>590</v>
      </c>
      <c r="C25" s="93" t="s">
        <v>261</v>
      </c>
      <c r="D25" s="93" t="s">
        <v>248</v>
      </c>
      <c r="E25" s="21"/>
      <c r="F25" s="203">
        <v>84</v>
      </c>
      <c r="G25" s="331"/>
      <c r="H25" s="331">
        <v>84</v>
      </c>
      <c r="I25" s="331">
        <v>84</v>
      </c>
      <c r="J25" s="331">
        <v>84</v>
      </c>
      <c r="K25" s="327"/>
    </row>
    <row r="26" spans="2:15" s="295" customFormat="1" ht="15" thickBot="1" x14ac:dyDescent="0.35">
      <c r="B26" s="325" t="s">
        <v>562</v>
      </c>
      <c r="C26" s="325" t="s">
        <v>261</v>
      </c>
      <c r="D26" s="325" t="s">
        <v>248</v>
      </c>
      <c r="E26" s="325"/>
      <c r="F26" s="327">
        <v>7634</v>
      </c>
      <c r="G26" s="327">
        <v>20439</v>
      </c>
      <c r="H26" s="327">
        <v>19556.36</v>
      </c>
      <c r="I26" s="327">
        <v>19400.239999999998</v>
      </c>
      <c r="J26" s="327">
        <v>19243.120000000003</v>
      </c>
      <c r="K26" s="327"/>
    </row>
    <row r="27" spans="2:15" s="295" customFormat="1" ht="35.4" customHeight="1" x14ac:dyDescent="0.3">
      <c r="B27" s="241" t="s">
        <v>591</v>
      </c>
      <c r="C27" s="329"/>
      <c r="D27" s="329"/>
      <c r="E27" s="241" t="s">
        <v>586</v>
      </c>
      <c r="F27" s="331">
        <f>+F38/F19/12*1000</f>
        <v>45270.857923902564</v>
      </c>
      <c r="G27" s="331">
        <f>+G38/G19/12*1000</f>
        <v>50414.071468448805</v>
      </c>
      <c r="H27" s="331">
        <f>+H38/H19/12*1000</f>
        <v>51320.148936223755</v>
      </c>
      <c r="I27" s="331">
        <f>+I38/I19/12*1000</f>
        <v>51317.735193356893</v>
      </c>
      <c r="J27" s="331">
        <f>+J38/J19/12*1000</f>
        <v>51305.401059520656</v>
      </c>
      <c r="K27" s="331"/>
      <c r="L27" s="338"/>
      <c r="M27" s="333"/>
    </row>
    <row r="28" spans="2:15" s="295" customFormat="1" ht="39.6" x14ac:dyDescent="0.3">
      <c r="B28" s="21" t="s">
        <v>588</v>
      </c>
      <c r="C28" s="93" t="s">
        <v>257</v>
      </c>
      <c r="D28" s="93" t="s">
        <v>248</v>
      </c>
      <c r="E28" s="21"/>
      <c r="F28" s="203">
        <v>49276.5</v>
      </c>
      <c r="G28" s="203"/>
      <c r="H28" s="203">
        <v>49559.560597681768</v>
      </c>
      <c r="I28" s="203">
        <v>49559.560597681768</v>
      </c>
      <c r="J28" s="203">
        <v>49559.560597681768</v>
      </c>
      <c r="K28" s="203"/>
      <c r="L28" s="338"/>
      <c r="M28" s="304"/>
      <c r="N28" s="333"/>
      <c r="O28" s="304"/>
    </row>
    <row r="29" spans="2:15" s="295" customFormat="1" x14ac:dyDescent="0.3">
      <c r="B29" s="21" t="s">
        <v>576</v>
      </c>
      <c r="C29" s="93" t="s">
        <v>257</v>
      </c>
      <c r="D29" s="93" t="s">
        <v>248</v>
      </c>
      <c r="E29" s="21"/>
      <c r="F29" s="203">
        <v>54065.662312345652</v>
      </c>
      <c r="G29" s="203"/>
      <c r="H29" s="203">
        <v>54691.575920058494</v>
      </c>
      <c r="I29" s="203">
        <v>54691.575920058494</v>
      </c>
      <c r="J29" s="203">
        <v>54691.575920058494</v>
      </c>
      <c r="K29" s="203"/>
      <c r="L29" s="338"/>
      <c r="M29" s="339"/>
      <c r="N29" s="304"/>
      <c r="O29" s="304"/>
    </row>
    <row r="30" spans="2:15" s="295" customFormat="1" x14ac:dyDescent="0.3">
      <c r="B30" s="21" t="s">
        <v>577</v>
      </c>
      <c r="C30" s="93" t="s">
        <v>257</v>
      </c>
      <c r="D30" s="93"/>
      <c r="E30" s="21"/>
      <c r="F30" s="203">
        <v>50922.9</v>
      </c>
      <c r="G30" s="203"/>
      <c r="H30" s="203">
        <v>51521.92340789541</v>
      </c>
      <c r="I30" s="203">
        <v>51521.923458965321</v>
      </c>
      <c r="J30" s="203">
        <v>51521.923510035238</v>
      </c>
      <c r="K30" s="203"/>
      <c r="L30" s="338"/>
      <c r="M30" s="304"/>
      <c r="N30" s="304"/>
      <c r="O30" s="304"/>
    </row>
    <row r="31" spans="2:15" s="295" customFormat="1" x14ac:dyDescent="0.3">
      <c r="B31" s="21" t="s">
        <v>578</v>
      </c>
      <c r="C31" s="93" t="s">
        <v>257</v>
      </c>
      <c r="D31" s="93"/>
      <c r="E31" s="21"/>
      <c r="F31" s="203">
        <v>44328.9</v>
      </c>
      <c r="G31" s="203"/>
      <c r="H31" s="203">
        <v>46179.078922685832</v>
      </c>
      <c r="I31" s="203">
        <v>46179.078922685832</v>
      </c>
      <c r="J31" s="203">
        <v>46179.078922685832</v>
      </c>
      <c r="K31" s="203"/>
      <c r="L31" s="338"/>
      <c r="M31" s="304"/>
      <c r="N31" s="304"/>
      <c r="O31" s="304"/>
    </row>
    <row r="32" spans="2:15" s="295" customFormat="1" ht="26.4" x14ac:dyDescent="0.3">
      <c r="B32" s="21" t="s">
        <v>589</v>
      </c>
      <c r="C32" s="93" t="s">
        <v>257</v>
      </c>
      <c r="D32" s="93" t="s">
        <v>248</v>
      </c>
      <c r="E32" s="21"/>
      <c r="F32" s="313">
        <v>37182.096211133874</v>
      </c>
      <c r="G32" s="203"/>
      <c r="H32" s="203">
        <v>36296.337368845845</v>
      </c>
      <c r="I32" s="313">
        <v>36296.337368845845</v>
      </c>
      <c r="J32" s="313">
        <v>36296.337368845845</v>
      </c>
      <c r="K32" s="203"/>
      <c r="L32" s="338"/>
      <c r="M32" s="304"/>
      <c r="N32" s="304"/>
      <c r="O32" s="304"/>
    </row>
    <row r="33" spans="1:19" s="295" customFormat="1" ht="26.4" x14ac:dyDescent="0.3">
      <c r="B33" s="21" t="s">
        <v>590</v>
      </c>
      <c r="C33" s="93" t="s">
        <v>257</v>
      </c>
      <c r="D33" s="93" t="s">
        <v>248</v>
      </c>
      <c r="E33" s="21"/>
      <c r="F33" s="313">
        <v>112500</v>
      </c>
      <c r="G33" s="203"/>
      <c r="H33" s="203">
        <v>131881.3095238095</v>
      </c>
      <c r="I33" s="313">
        <v>131881.3095238095</v>
      </c>
      <c r="J33" s="313">
        <v>131881.3095238095</v>
      </c>
      <c r="K33" s="203"/>
      <c r="L33" s="338"/>
      <c r="M33" s="304"/>
      <c r="N33" s="304"/>
      <c r="O33" s="304"/>
    </row>
    <row r="34" spans="1:19" s="295" customFormat="1" ht="15" thickBot="1" x14ac:dyDescent="0.35">
      <c r="B34" s="325" t="s">
        <v>562</v>
      </c>
      <c r="C34" s="325" t="s">
        <v>257</v>
      </c>
      <c r="D34" s="325" t="s">
        <v>248</v>
      </c>
      <c r="E34" s="325"/>
      <c r="F34" s="327"/>
      <c r="G34" s="327">
        <v>54895.053574049605</v>
      </c>
      <c r="H34" s="327">
        <v>52929.979066416774</v>
      </c>
      <c r="I34" s="327">
        <v>52924.197665194188</v>
      </c>
      <c r="J34" s="327">
        <v>52918.354539640328</v>
      </c>
      <c r="K34" s="327"/>
    </row>
    <row r="35" spans="1:19" s="295" customFormat="1" ht="39.6" x14ac:dyDescent="0.3">
      <c r="B35" s="21" t="s">
        <v>592</v>
      </c>
      <c r="C35" s="93" t="s">
        <v>257</v>
      </c>
      <c r="D35" s="93" t="s">
        <v>248</v>
      </c>
      <c r="E35" s="21" t="s">
        <v>566</v>
      </c>
      <c r="F35" s="340" t="s">
        <v>593</v>
      </c>
      <c r="G35" s="337">
        <v>24000</v>
      </c>
      <c r="H35" s="203">
        <v>24000</v>
      </c>
      <c r="I35" s="203">
        <v>24500</v>
      </c>
      <c r="J35" s="203">
        <v>24500</v>
      </c>
      <c r="K35" s="203"/>
      <c r="L35" s="304"/>
      <c r="M35" s="304"/>
      <c r="N35" s="304"/>
      <c r="O35" s="304"/>
    </row>
    <row r="36" spans="1:19" s="295" customFormat="1" x14ac:dyDescent="0.3">
      <c r="B36" s="21" t="s">
        <v>594</v>
      </c>
      <c r="C36" s="93"/>
      <c r="D36" s="93"/>
      <c r="E36" s="21"/>
      <c r="F36" s="340" t="s">
        <v>595</v>
      </c>
      <c r="G36" s="337">
        <v>36000</v>
      </c>
      <c r="H36" s="203">
        <v>36000</v>
      </c>
      <c r="I36" s="203">
        <v>36000</v>
      </c>
      <c r="J36" s="203">
        <v>37400</v>
      </c>
      <c r="K36" s="203"/>
      <c r="L36" s="304"/>
      <c r="M36" s="304"/>
      <c r="N36" s="304"/>
      <c r="O36" s="304"/>
    </row>
    <row r="37" spans="1:19" s="295" customFormat="1" ht="39.6" x14ac:dyDescent="0.3">
      <c r="B37" s="21" t="s">
        <v>596</v>
      </c>
      <c r="C37" s="93" t="s">
        <v>257</v>
      </c>
      <c r="D37" s="93" t="s">
        <v>248</v>
      </c>
      <c r="E37" s="21" t="s">
        <v>566</v>
      </c>
      <c r="F37" s="341" t="s">
        <v>597</v>
      </c>
      <c r="G37" s="341" t="s">
        <v>597</v>
      </c>
      <c r="H37" s="341" t="s">
        <v>598</v>
      </c>
      <c r="I37" s="341" t="s">
        <v>599</v>
      </c>
      <c r="J37" s="341" t="s">
        <v>600</v>
      </c>
      <c r="K37" s="203"/>
      <c r="L37" s="333"/>
      <c r="M37" s="342"/>
      <c r="N37" s="304"/>
      <c r="O37" s="304"/>
    </row>
    <row r="38" spans="1:19" s="295" customFormat="1" ht="105.6" x14ac:dyDescent="0.3">
      <c r="B38" s="22" t="s">
        <v>498</v>
      </c>
      <c r="C38" s="93" t="s">
        <v>403</v>
      </c>
      <c r="D38" s="93"/>
      <c r="E38" s="21"/>
      <c r="F38" s="203">
        <f>256357098</f>
        <v>256357098</v>
      </c>
      <c r="G38" s="203">
        <f>282004000+13464000</f>
        <v>295468000</v>
      </c>
      <c r="H38" s="343">
        <f>ROUND(SUMPRODUCT(H20:H26,H28:H34)*12/1000,-3)</f>
        <v>302554000</v>
      </c>
      <c r="I38" s="343">
        <f>ROUND(SUMPRODUCT(I20:I26,I28:I34)*12/1000,-3)</f>
        <v>300088000</v>
      </c>
      <c r="J38" s="343">
        <f>ROUND(SUMPRODUCT(J20:J26,J28:J34)*12/1000,-3)</f>
        <v>299297000</v>
      </c>
      <c r="K38" s="301" t="s">
        <v>601</v>
      </c>
      <c r="L38" s="304"/>
      <c r="M38" s="304"/>
      <c r="N38" s="304"/>
      <c r="O38" s="304"/>
    </row>
    <row r="39" spans="1:19" x14ac:dyDescent="0.3">
      <c r="J39" s="344"/>
      <c r="P39" s="295"/>
    </row>
    <row r="40" spans="1:19" x14ac:dyDescent="0.3">
      <c r="L40" s="315"/>
      <c r="R40" s="295"/>
    </row>
    <row r="41" spans="1:19" ht="15" x14ac:dyDescent="0.35">
      <c r="A41" s="6" t="s">
        <v>25</v>
      </c>
      <c r="B41" s="345"/>
      <c r="P41" s="295"/>
    </row>
    <row r="43" spans="1:19" ht="46.2" customHeight="1" x14ac:dyDescent="0.3">
      <c r="B43" s="466" t="s">
        <v>56</v>
      </c>
      <c r="C43" s="509" t="s">
        <v>31</v>
      </c>
      <c r="D43" s="509"/>
      <c r="E43" s="509" t="s">
        <v>26</v>
      </c>
      <c r="F43" s="509"/>
      <c r="G43" s="509"/>
      <c r="H43" s="509" t="s">
        <v>27</v>
      </c>
      <c r="I43" s="509"/>
      <c r="J43" s="509"/>
      <c r="K43" s="467" t="s">
        <v>28</v>
      </c>
      <c r="L43" s="467"/>
      <c r="M43" s="467"/>
      <c r="N43" s="509" t="s">
        <v>32</v>
      </c>
      <c r="O43" s="509"/>
      <c r="P43" s="509"/>
      <c r="Q43" s="510" t="s">
        <v>540</v>
      </c>
      <c r="R43" s="510"/>
      <c r="S43" s="510"/>
    </row>
    <row r="44" spans="1:19" x14ac:dyDescent="0.3">
      <c r="B44" s="466"/>
      <c r="C44" s="321" t="s">
        <v>104</v>
      </c>
      <c r="D44" s="321" t="s">
        <v>105</v>
      </c>
      <c r="E44" s="321" t="s">
        <v>1</v>
      </c>
      <c r="F44" s="321" t="s">
        <v>3</v>
      </c>
      <c r="G44" s="321" t="s">
        <v>102</v>
      </c>
      <c r="H44" s="321" t="s">
        <v>1</v>
      </c>
      <c r="I44" s="321" t="s">
        <v>3</v>
      </c>
      <c r="J44" s="321" t="s">
        <v>102</v>
      </c>
      <c r="K44" s="321" t="s">
        <v>1</v>
      </c>
      <c r="L44" s="321" t="s">
        <v>3</v>
      </c>
      <c r="M44" s="321" t="s">
        <v>102</v>
      </c>
      <c r="N44" s="321" t="s">
        <v>1</v>
      </c>
      <c r="O44" s="321" t="s">
        <v>3</v>
      </c>
      <c r="P44" s="321" t="s">
        <v>102</v>
      </c>
      <c r="Q44" s="322" t="s">
        <v>1</v>
      </c>
      <c r="R44" s="322" t="s">
        <v>3</v>
      </c>
      <c r="S44" s="322" t="s">
        <v>102</v>
      </c>
    </row>
    <row r="45" spans="1:19" x14ac:dyDescent="0.3">
      <c r="B45" s="17" t="s">
        <v>425</v>
      </c>
      <c r="C45" s="306">
        <f>+F38</f>
        <v>256357098</v>
      </c>
      <c r="D45" s="306">
        <f>+G38</f>
        <v>295468000</v>
      </c>
      <c r="E45" s="284"/>
      <c r="F45" s="284"/>
      <c r="G45" s="284"/>
      <c r="H45" s="308">
        <f>+H38</f>
        <v>302554000</v>
      </c>
      <c r="I45" s="308">
        <f>+I38</f>
        <v>300088000</v>
      </c>
      <c r="J45" s="308">
        <f>+J38</f>
        <v>299297000</v>
      </c>
      <c r="K45" s="308">
        <f>+H45</f>
        <v>302554000</v>
      </c>
      <c r="L45" s="308">
        <f>+I45</f>
        <v>300088000</v>
      </c>
      <c r="M45" s="308">
        <f>+J45</f>
        <v>299297000</v>
      </c>
      <c r="N45" s="283"/>
      <c r="O45" s="283"/>
      <c r="P45" s="283"/>
      <c r="Q45" s="309">
        <f>+K45</f>
        <v>302554000</v>
      </c>
      <c r="R45" s="309">
        <f>+L45</f>
        <v>300088000</v>
      </c>
      <c r="S45" s="309">
        <f>+M45</f>
        <v>299297000</v>
      </c>
    </row>
    <row r="46" spans="1:19" ht="40.200000000000003" x14ac:dyDescent="0.3">
      <c r="B46" s="17" t="s">
        <v>499</v>
      </c>
      <c r="C46" s="306"/>
      <c r="D46" s="306"/>
      <c r="E46" s="284">
        <f t="shared" ref="E46:J46" si="0">SUM(E45:E45)</f>
        <v>0</v>
      </c>
      <c r="F46" s="284">
        <f t="shared" si="0"/>
        <v>0</v>
      </c>
      <c r="G46" s="284">
        <f t="shared" si="0"/>
        <v>0</v>
      </c>
      <c r="H46" s="308">
        <f t="shared" si="0"/>
        <v>302554000</v>
      </c>
      <c r="I46" s="308">
        <f t="shared" si="0"/>
        <v>300088000</v>
      </c>
      <c r="J46" s="308">
        <f t="shared" si="0"/>
        <v>299297000</v>
      </c>
      <c r="K46" s="308">
        <f>C46+E46+H46</f>
        <v>302554000</v>
      </c>
      <c r="L46" s="308">
        <f>C46+F46+I46</f>
        <v>300088000</v>
      </c>
      <c r="M46" s="308">
        <f>C46+G46+J46</f>
        <v>299297000</v>
      </c>
      <c r="N46" s="283" t="s">
        <v>2</v>
      </c>
      <c r="O46" s="283" t="s">
        <v>2</v>
      </c>
      <c r="P46" s="283" t="s">
        <v>2</v>
      </c>
      <c r="Q46" s="309" t="s">
        <v>2</v>
      </c>
      <c r="R46" s="309" t="s">
        <v>2</v>
      </c>
      <c r="S46" s="309" t="s">
        <v>2</v>
      </c>
    </row>
    <row r="47" spans="1:19" ht="40.200000000000003" x14ac:dyDescent="0.3">
      <c r="B47" s="17" t="s">
        <v>500</v>
      </c>
      <c r="C47" s="306"/>
      <c r="D47" s="306"/>
      <c r="E47" s="284" t="s">
        <v>34</v>
      </c>
      <c r="F47" s="284" t="s">
        <v>34</v>
      </c>
      <c r="G47" s="284" t="s">
        <v>34</v>
      </c>
      <c r="H47" s="308" t="s">
        <v>34</v>
      </c>
      <c r="I47" s="308" t="s">
        <v>34</v>
      </c>
      <c r="J47" s="308" t="s">
        <v>34</v>
      </c>
      <c r="K47" s="308">
        <f>C47</f>
        <v>0</v>
      </c>
      <c r="L47" s="308">
        <f>C47</f>
        <v>0</v>
      </c>
      <c r="M47" s="308">
        <f>C47</f>
        <v>0</v>
      </c>
      <c r="N47" s="283" t="s">
        <v>2</v>
      </c>
      <c r="O47" s="283" t="s">
        <v>2</v>
      </c>
      <c r="P47" s="283" t="s">
        <v>2</v>
      </c>
      <c r="Q47" s="309" t="s">
        <v>2</v>
      </c>
      <c r="R47" s="309" t="s">
        <v>2</v>
      </c>
      <c r="S47" s="309" t="s">
        <v>2</v>
      </c>
    </row>
    <row r="48" spans="1:19" x14ac:dyDescent="0.3">
      <c r="B48" s="17" t="s">
        <v>501</v>
      </c>
      <c r="C48" s="306">
        <f>+C45</f>
        <v>256357098</v>
      </c>
      <c r="D48" s="306">
        <f>+D45</f>
        <v>295468000</v>
      </c>
      <c r="E48" s="284">
        <f t="shared" ref="E48:J48" si="1">E46</f>
        <v>0</v>
      </c>
      <c r="F48" s="284">
        <f t="shared" si="1"/>
        <v>0</v>
      </c>
      <c r="G48" s="284">
        <f t="shared" si="1"/>
        <v>0</v>
      </c>
      <c r="H48" s="308">
        <f t="shared" si="1"/>
        <v>302554000</v>
      </c>
      <c r="I48" s="308">
        <f t="shared" si="1"/>
        <v>300088000</v>
      </c>
      <c r="J48" s="308">
        <f t="shared" si="1"/>
        <v>299297000</v>
      </c>
      <c r="K48" s="308">
        <f>K46+K47</f>
        <v>302554000</v>
      </c>
      <c r="L48" s="308">
        <f>L46+L47</f>
        <v>300088000</v>
      </c>
      <c r="M48" s="308">
        <f>M46+M47</f>
        <v>299297000</v>
      </c>
      <c r="N48" s="283">
        <f>SUM(N45:N45)</f>
        <v>0</v>
      </c>
      <c r="O48" s="283">
        <f>SUM(O45:O45)</f>
        <v>0</v>
      </c>
      <c r="P48" s="283">
        <f>SUM(P45:P45)</f>
        <v>0</v>
      </c>
      <c r="Q48" s="309">
        <f>K48+N48</f>
        <v>302554000</v>
      </c>
      <c r="R48" s="309">
        <f>L48+O48</f>
        <v>300088000</v>
      </c>
      <c r="S48" s="309">
        <f>M48+P48</f>
        <v>299297000</v>
      </c>
    </row>
  </sheetData>
  <mergeCells count="14">
    <mergeCell ref="K17:K18"/>
    <mergeCell ref="B17:B18"/>
    <mergeCell ref="C17:C18"/>
    <mergeCell ref="D17:D18"/>
    <mergeCell ref="E17:E18"/>
    <mergeCell ref="F17:J17"/>
    <mergeCell ref="N43:P43"/>
    <mergeCell ref="Q43:S43"/>
    <mergeCell ref="K19:K24"/>
    <mergeCell ref="B43:B44"/>
    <mergeCell ref="C43:D43"/>
    <mergeCell ref="E43:G43"/>
    <mergeCell ref="H43:J43"/>
    <mergeCell ref="K43:M43"/>
  </mergeCells>
  <dataValidations count="3">
    <dataValidation type="list" allowBlank="1" showInputMessage="1" showErrorMessage="1" sqref="D38">
      <formula1>$Y$2:$Y$3</formula1>
    </dataValidation>
    <dataValidation type="list" allowBlank="1" showInputMessage="1" showErrorMessage="1" sqref="B13">
      <formula1>$X$2:$X$4</formula1>
    </dataValidation>
    <dataValidation type="custom" allowBlank="1" showInputMessage="1" showErrorMessage="1" sqref="N45:P45">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1681" r:id="rId4" name="Check Box 1">
              <controlPr defaultSize="0" autoFill="0" autoLine="0" autoPict="0">
                <anchor moveWithCells="1">
                  <from>
                    <xdr:col>1</xdr:col>
                    <xdr:colOff>83820</xdr:colOff>
                    <xdr:row>28</xdr:row>
                    <xdr:rowOff>0</xdr:rowOff>
                  </from>
                  <to>
                    <xdr:col>2</xdr:col>
                    <xdr:colOff>1569720</xdr:colOff>
                    <xdr:row>29</xdr:row>
                    <xdr:rowOff>30480</xdr:rowOff>
                  </to>
                </anchor>
              </controlPr>
            </control>
          </mc:Choice>
        </mc:AlternateContent>
        <mc:AlternateContent xmlns:mc="http://schemas.openxmlformats.org/markup-compatibility/2006">
          <mc:Choice Requires="x14">
            <control shapeId="71682" r:id="rId5" name="Check Box 2">
              <controlPr defaultSize="0" autoFill="0" autoLine="0" autoPict="0">
                <anchor moveWithCells="1">
                  <from>
                    <xdr:col>1</xdr:col>
                    <xdr:colOff>83820</xdr:colOff>
                    <xdr:row>25</xdr:row>
                    <xdr:rowOff>175260</xdr:rowOff>
                  </from>
                  <to>
                    <xdr:col>3</xdr:col>
                    <xdr:colOff>518160</xdr:colOff>
                    <xdr:row>27</xdr:row>
                    <xdr:rowOff>30480</xdr:rowOff>
                  </to>
                </anchor>
              </controlPr>
            </control>
          </mc:Choice>
        </mc:AlternateContent>
        <mc:AlternateContent xmlns:mc="http://schemas.openxmlformats.org/markup-compatibility/2006">
          <mc:Choice Requires="x14">
            <control shapeId="71683" r:id="rId6" name="Check Box 3">
              <controlPr defaultSize="0" autoFill="0" autoLine="0" autoPict="0">
                <anchor moveWithCells="1">
                  <from>
                    <xdr:col>1</xdr:col>
                    <xdr:colOff>83820</xdr:colOff>
                    <xdr:row>27</xdr:row>
                    <xdr:rowOff>30480</xdr:rowOff>
                  </from>
                  <to>
                    <xdr:col>3</xdr:col>
                    <xdr:colOff>518160</xdr:colOff>
                    <xdr:row>28</xdr:row>
                    <xdr:rowOff>0</xdr:rowOff>
                  </to>
                </anchor>
              </controlPr>
            </control>
          </mc:Choice>
        </mc:AlternateContent>
        <mc:AlternateContent xmlns:mc="http://schemas.openxmlformats.org/markup-compatibility/2006">
          <mc:Choice Requires="x14">
            <control shapeId="71684" r:id="rId7" name="Check Box 4">
              <controlPr defaultSize="0" autoFill="0" autoLine="0" autoPict="0">
                <anchor moveWithCells="1">
                  <from>
                    <xdr:col>1</xdr:col>
                    <xdr:colOff>99060</xdr:colOff>
                    <xdr:row>29</xdr:row>
                    <xdr:rowOff>7620</xdr:rowOff>
                  </from>
                  <to>
                    <xdr:col>2</xdr:col>
                    <xdr:colOff>975360</xdr:colOff>
                    <xdr:row>30</xdr:row>
                    <xdr:rowOff>0</xdr:rowOff>
                  </to>
                </anchor>
              </controlPr>
            </control>
          </mc:Choice>
        </mc:AlternateContent>
      </controls>
    </mc:Choice>
  </mc:AlternateContent>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1"/>
  <sheetViews>
    <sheetView topLeftCell="A31" zoomScaleNormal="100" workbookViewId="0">
      <selection sqref="A1:XFD1048576"/>
    </sheetView>
  </sheetViews>
  <sheetFormatPr defaultColWidth="8.88671875" defaultRowHeight="14.4" x14ac:dyDescent="0.3"/>
  <cols>
    <col min="2" max="2" width="43.109375" customWidth="1"/>
    <col min="3" max="3" width="27.109375" customWidth="1"/>
    <col min="4" max="4" width="35.109375" customWidth="1"/>
    <col min="5" max="5" width="27.33203125" customWidth="1"/>
    <col min="6" max="6" width="17" bestFit="1" customWidth="1"/>
    <col min="7" max="7" width="12.6640625" bestFit="1" customWidth="1"/>
    <col min="8" max="9" width="13.33203125" bestFit="1" customWidth="1"/>
    <col min="10" max="10" width="11" bestFit="1" customWidth="1"/>
    <col min="11" max="11" width="25.6640625" customWidth="1"/>
    <col min="12" max="12" width="10.6640625" bestFit="1" customWidth="1"/>
    <col min="13" max="13" width="10.88671875" bestFit="1" customWidth="1"/>
    <col min="14" max="14" width="5.6640625" bestFit="1" customWidth="1"/>
    <col min="15" max="16" width="5.88671875" bestFit="1" customWidth="1"/>
    <col min="17" max="17" width="11.109375" bestFit="1" customWidth="1"/>
    <col min="18" max="18" width="10.6640625" bestFit="1" customWidth="1"/>
    <col min="19" max="19" width="10.88671875" bestFit="1" customWidth="1"/>
    <col min="21" max="21" width="31.6640625" bestFit="1" customWidth="1"/>
    <col min="22" max="22" width="9.88671875" bestFit="1" customWidth="1"/>
  </cols>
  <sheetData>
    <row r="1" spans="1:23" s="295" customFormat="1" ht="16.2" x14ac:dyDescent="0.3">
      <c r="A1" s="1" t="s">
        <v>33</v>
      </c>
      <c r="C1" s="1"/>
      <c r="D1" s="1"/>
      <c r="E1" s="1"/>
      <c r="F1" s="1"/>
      <c r="G1" s="1"/>
      <c r="H1" s="1"/>
      <c r="I1" s="1"/>
      <c r="J1" s="1"/>
      <c r="U1" s="296" t="s">
        <v>11</v>
      </c>
      <c r="V1" s="296" t="s">
        <v>12</v>
      </c>
      <c r="W1" s="296" t="s">
        <v>13</v>
      </c>
    </row>
    <row r="2" spans="1:23" s="295" customFormat="1" ht="15" x14ac:dyDescent="0.3">
      <c r="A2" s="5"/>
      <c r="C2" s="5"/>
      <c r="D2" s="5"/>
      <c r="E2" s="5"/>
      <c r="F2" s="5"/>
      <c r="G2" s="5"/>
      <c r="H2" s="5"/>
      <c r="I2" s="5"/>
      <c r="J2" s="5"/>
      <c r="U2" s="296" t="s">
        <v>14</v>
      </c>
      <c r="V2" s="296" t="s">
        <v>15</v>
      </c>
      <c r="W2" s="296"/>
    </row>
    <row r="3" spans="1:23" s="295" customFormat="1" ht="15" x14ac:dyDescent="0.3">
      <c r="A3" s="1" t="s">
        <v>16</v>
      </c>
      <c r="C3" s="297"/>
      <c r="D3" s="297"/>
      <c r="E3" s="297"/>
      <c r="F3" s="297"/>
      <c r="G3" s="5"/>
      <c r="H3" s="5"/>
      <c r="I3" s="5"/>
      <c r="J3" s="5"/>
      <c r="U3" s="296" t="s">
        <v>17</v>
      </c>
      <c r="V3" s="296" t="s">
        <v>18</v>
      </c>
      <c r="W3" s="296"/>
    </row>
    <row r="4" spans="1:23" s="295" customFormat="1" ht="18" x14ac:dyDescent="0.3">
      <c r="B4" s="298"/>
      <c r="C4" s="298"/>
      <c r="D4" s="298"/>
      <c r="E4" s="298"/>
      <c r="F4" s="298"/>
      <c r="G4" s="2"/>
      <c r="H4" s="2"/>
      <c r="I4" s="2"/>
      <c r="J4" s="2"/>
      <c r="U4" s="296" t="s">
        <v>19</v>
      </c>
      <c r="V4" s="296"/>
    </row>
    <row r="5" spans="1:23" s="295" customFormat="1" ht="18" x14ac:dyDescent="0.3">
      <c r="B5" s="23" t="s">
        <v>40</v>
      </c>
      <c r="C5" s="64">
        <f>+[6]սպայական!C5</f>
        <v>1102</v>
      </c>
      <c r="E5" s="23" t="s">
        <v>44</v>
      </c>
      <c r="F5" s="158" t="s">
        <v>237</v>
      </c>
      <c r="H5" s="2"/>
      <c r="I5" s="2"/>
      <c r="J5" s="2"/>
    </row>
    <row r="6" spans="1:23" s="295" customFormat="1" ht="27" x14ac:dyDescent="0.3">
      <c r="B6" s="23" t="s">
        <v>41</v>
      </c>
      <c r="C6" s="64" t="str">
        <f>+[6]սպայական!C6</f>
        <v xml:space="preserve"> Կենսաթոշակային ապահովություն</v>
      </c>
      <c r="E6" s="23" t="s">
        <v>45</v>
      </c>
      <c r="F6" s="158" t="s">
        <v>305</v>
      </c>
      <c r="H6" s="2"/>
      <c r="I6" s="2"/>
      <c r="J6" s="2"/>
    </row>
    <row r="7" spans="1:23" s="295" customFormat="1" ht="18" x14ac:dyDescent="0.3">
      <c r="B7" s="23" t="s">
        <v>42</v>
      </c>
      <c r="C7" s="19">
        <v>12004</v>
      </c>
      <c r="H7" s="2"/>
      <c r="I7" s="2"/>
      <c r="J7" s="2"/>
    </row>
    <row r="8" spans="1:23" s="295" customFormat="1" ht="26.4" x14ac:dyDescent="0.3">
      <c r="B8" s="23" t="s">
        <v>43</v>
      </c>
      <c r="C8" s="64" t="s">
        <v>602</v>
      </c>
      <c r="H8" s="2"/>
      <c r="I8" s="2"/>
      <c r="J8" s="2"/>
    </row>
    <row r="9" spans="1:23" s="295" customFormat="1" ht="18" x14ac:dyDescent="0.3">
      <c r="B9" s="5"/>
      <c r="C9" s="5"/>
      <c r="D9" s="5"/>
      <c r="E9" s="5"/>
      <c r="F9" s="2"/>
      <c r="G9" s="2"/>
      <c r="H9" s="2"/>
      <c r="I9" s="2"/>
      <c r="J9" s="2"/>
    </row>
    <row r="10" spans="1:23" s="295" customFormat="1" ht="18" x14ac:dyDescent="0.3">
      <c r="A10" s="1" t="s">
        <v>20</v>
      </c>
      <c r="C10" s="2"/>
      <c r="D10" s="2"/>
      <c r="E10" s="2"/>
      <c r="F10" s="2"/>
      <c r="G10" s="2"/>
      <c r="H10" s="2"/>
      <c r="I10" s="2"/>
      <c r="J10" s="2"/>
    </row>
    <row r="11" spans="1:23" s="295" customFormat="1" ht="18" x14ac:dyDescent="0.3">
      <c r="B11" s="2"/>
      <c r="C11" s="2"/>
      <c r="D11" s="2"/>
      <c r="E11" s="2"/>
      <c r="F11" s="2"/>
      <c r="G11" s="2"/>
      <c r="H11" s="2"/>
      <c r="I11" s="2"/>
      <c r="J11" s="2"/>
    </row>
    <row r="12" spans="1:23" s="295" customFormat="1" ht="53.4" x14ac:dyDescent="0.3">
      <c r="B12" s="23" t="s">
        <v>46</v>
      </c>
      <c r="C12" s="299" t="s">
        <v>47</v>
      </c>
      <c r="D12" s="299" t="s">
        <v>48</v>
      </c>
      <c r="E12" s="299" t="s">
        <v>49</v>
      </c>
      <c r="F12" s="2"/>
      <c r="G12" s="2"/>
      <c r="H12" s="2"/>
      <c r="I12" s="2"/>
      <c r="J12" s="2"/>
    </row>
    <row r="13" spans="1:23" s="295" customFormat="1" ht="132" x14ac:dyDescent="0.3">
      <c r="B13" s="93" t="s">
        <v>14</v>
      </c>
      <c r="C13" s="21" t="s">
        <v>603</v>
      </c>
      <c r="D13" s="21" t="s">
        <v>604</v>
      </c>
      <c r="E13" s="95" t="s">
        <v>605</v>
      </c>
      <c r="F13" s="298"/>
      <c r="G13" s="2"/>
      <c r="H13" s="2"/>
      <c r="I13" s="2"/>
      <c r="J13" s="298"/>
    </row>
    <row r="14" spans="1:23" s="295" customFormat="1" ht="18" x14ac:dyDescent="0.3">
      <c r="B14" s="10"/>
      <c r="C14" s="10"/>
      <c r="D14" s="10"/>
      <c r="E14" s="10"/>
      <c r="F14" s="2"/>
      <c r="G14" s="2"/>
      <c r="H14" s="2"/>
      <c r="I14" s="2"/>
      <c r="J14" s="298"/>
    </row>
    <row r="15" spans="1:23" s="295" customFormat="1" ht="18" x14ac:dyDescent="0.3">
      <c r="A15" s="1" t="s">
        <v>21</v>
      </c>
      <c r="C15" s="2"/>
      <c r="D15" s="2"/>
      <c r="E15" s="2"/>
      <c r="F15" s="2"/>
      <c r="G15" s="2"/>
      <c r="H15" s="2"/>
      <c r="I15" s="2"/>
      <c r="J15" s="298"/>
    </row>
    <row r="16" spans="1:23" s="295" customFormat="1" ht="18" x14ac:dyDescent="0.3">
      <c r="B16" s="10"/>
      <c r="C16" s="2"/>
      <c r="D16" s="2"/>
      <c r="E16" s="2"/>
      <c r="F16" s="2"/>
      <c r="G16" s="2"/>
      <c r="H16" s="2"/>
      <c r="I16" s="2"/>
      <c r="J16" s="298"/>
    </row>
    <row r="17" spans="2:18" s="295" customFormat="1" x14ac:dyDescent="0.3">
      <c r="B17" s="468" t="s">
        <v>50</v>
      </c>
      <c r="C17" s="468" t="s">
        <v>51</v>
      </c>
      <c r="D17" s="468" t="s">
        <v>52</v>
      </c>
      <c r="E17" s="468" t="s">
        <v>53</v>
      </c>
      <c r="F17" s="468" t="s">
        <v>54</v>
      </c>
      <c r="G17" s="468"/>
      <c r="H17" s="468"/>
      <c r="I17" s="468"/>
      <c r="J17" s="468"/>
      <c r="K17" s="468" t="s">
        <v>55</v>
      </c>
    </row>
    <row r="18" spans="2:18" s="295" customFormat="1" ht="39.6" x14ac:dyDescent="0.3">
      <c r="B18" s="468"/>
      <c r="C18" s="468"/>
      <c r="D18" s="468"/>
      <c r="E18" s="468"/>
      <c r="F18" s="281" t="s">
        <v>106</v>
      </c>
      <c r="G18" s="281" t="s">
        <v>107</v>
      </c>
      <c r="H18" s="281" t="s">
        <v>1</v>
      </c>
      <c r="I18" s="281" t="s">
        <v>3</v>
      </c>
      <c r="J18" s="281" t="s">
        <v>102</v>
      </c>
      <c r="K18" s="468"/>
    </row>
    <row r="19" spans="2:18" s="295" customFormat="1" ht="52.8" x14ac:dyDescent="0.3">
      <c r="B19" s="21" t="s">
        <v>556</v>
      </c>
      <c r="C19" s="93"/>
      <c r="D19" s="93"/>
      <c r="E19" s="21" t="s">
        <v>606</v>
      </c>
      <c r="F19" s="203">
        <f>SUM(F20:F28)</f>
        <v>733</v>
      </c>
      <c r="G19" s="203">
        <f>SUM(G20:G28)</f>
        <v>818</v>
      </c>
      <c r="H19" s="203">
        <f>SUM(H20:H28)</f>
        <v>848</v>
      </c>
      <c r="I19" s="203">
        <f>SUM(I20:I28)</f>
        <v>878</v>
      </c>
      <c r="J19" s="203">
        <f>SUM(J20:J28)</f>
        <v>908</v>
      </c>
      <c r="K19" s="320"/>
    </row>
    <row r="20" spans="2:18" s="295" customFormat="1" x14ac:dyDescent="0.3">
      <c r="B20" s="21" t="s">
        <v>607</v>
      </c>
      <c r="C20" s="93" t="s">
        <v>261</v>
      </c>
      <c r="D20" s="93" t="s">
        <v>248</v>
      </c>
      <c r="E20" s="21"/>
      <c r="F20" s="203">
        <v>3</v>
      </c>
      <c r="G20" s="203">
        <v>3</v>
      </c>
      <c r="H20" s="203">
        <v>3</v>
      </c>
      <c r="I20" s="203">
        <v>3</v>
      </c>
      <c r="J20" s="203">
        <v>3</v>
      </c>
      <c r="K20" s="320"/>
    </row>
    <row r="21" spans="2:18" s="295" customFormat="1" x14ac:dyDescent="0.3">
      <c r="B21" s="21" t="s">
        <v>608</v>
      </c>
      <c r="C21" s="93" t="s">
        <v>261</v>
      </c>
      <c r="D21" s="93" t="s">
        <v>248</v>
      </c>
      <c r="E21" s="21"/>
      <c r="F21" s="203">
        <v>8</v>
      </c>
      <c r="G21" s="203">
        <v>10</v>
      </c>
      <c r="H21" s="203">
        <v>10</v>
      </c>
      <c r="I21" s="203">
        <v>10</v>
      </c>
      <c r="J21" s="203">
        <v>10</v>
      </c>
      <c r="K21" s="320"/>
    </row>
    <row r="22" spans="2:18" s="295" customFormat="1" x14ac:dyDescent="0.3">
      <c r="B22" s="21" t="s">
        <v>609</v>
      </c>
      <c r="C22" s="93" t="s">
        <v>261</v>
      </c>
      <c r="D22" s="93" t="s">
        <v>248</v>
      </c>
      <c r="E22" s="21"/>
      <c r="F22" s="203">
        <v>82</v>
      </c>
      <c r="G22" s="203">
        <v>95</v>
      </c>
      <c r="H22" s="203">
        <v>100</v>
      </c>
      <c r="I22" s="203">
        <v>105</v>
      </c>
      <c r="J22" s="203">
        <v>110</v>
      </c>
      <c r="K22" s="320"/>
    </row>
    <row r="23" spans="2:18" s="295" customFormat="1" x14ac:dyDescent="0.3">
      <c r="B23" s="21" t="s">
        <v>610</v>
      </c>
      <c r="C23" s="93" t="s">
        <v>261</v>
      </c>
      <c r="D23" s="93" t="s">
        <v>248</v>
      </c>
      <c r="E23" s="21"/>
      <c r="F23" s="203">
        <v>355</v>
      </c>
      <c r="G23" s="203">
        <v>400</v>
      </c>
      <c r="H23" s="203">
        <v>405</v>
      </c>
      <c r="I23" s="203">
        <v>410</v>
      </c>
      <c r="J23" s="203">
        <v>415</v>
      </c>
      <c r="K23" s="320"/>
    </row>
    <row r="24" spans="2:18" s="295" customFormat="1" x14ac:dyDescent="0.3">
      <c r="B24" s="21" t="s">
        <v>611</v>
      </c>
      <c r="C24" s="93" t="s">
        <v>261</v>
      </c>
      <c r="D24" s="93" t="s">
        <v>248</v>
      </c>
      <c r="E24" s="21"/>
      <c r="F24" s="203">
        <v>20</v>
      </c>
      <c r="G24" s="203">
        <v>25</v>
      </c>
      <c r="H24" s="203">
        <v>30</v>
      </c>
      <c r="I24" s="203">
        <v>35</v>
      </c>
      <c r="J24" s="203">
        <v>40</v>
      </c>
      <c r="K24" s="320"/>
    </row>
    <row r="25" spans="2:18" s="295" customFormat="1" x14ac:dyDescent="0.3">
      <c r="B25" s="21" t="s">
        <v>612</v>
      </c>
      <c r="C25" s="93" t="s">
        <v>261</v>
      </c>
      <c r="D25" s="93" t="s">
        <v>248</v>
      </c>
      <c r="E25" s="21"/>
      <c r="F25" s="203">
        <v>40</v>
      </c>
      <c r="G25" s="203">
        <v>45</v>
      </c>
      <c r="H25" s="203">
        <v>50</v>
      </c>
      <c r="I25" s="203">
        <v>55</v>
      </c>
      <c r="J25" s="203">
        <v>60</v>
      </c>
      <c r="K25" s="320"/>
    </row>
    <row r="26" spans="2:18" s="295" customFormat="1" ht="26.4" x14ac:dyDescent="0.3">
      <c r="B26" s="21" t="s">
        <v>613</v>
      </c>
      <c r="C26" s="93" t="s">
        <v>261</v>
      </c>
      <c r="D26" s="93" t="s">
        <v>248</v>
      </c>
      <c r="E26" s="21"/>
      <c r="F26" s="203">
        <v>155</v>
      </c>
      <c r="G26" s="203">
        <v>175</v>
      </c>
      <c r="H26" s="203">
        <f>180+5</f>
        <v>185</v>
      </c>
      <c r="I26" s="203">
        <f>190+5</f>
        <v>195</v>
      </c>
      <c r="J26" s="203">
        <f>200+5</f>
        <v>205</v>
      </c>
      <c r="K26" s="320"/>
    </row>
    <row r="27" spans="2:18" s="295" customFormat="1" ht="79.2" x14ac:dyDescent="0.3">
      <c r="B27" s="21" t="s">
        <v>614</v>
      </c>
      <c r="C27" s="93" t="s">
        <v>261</v>
      </c>
      <c r="D27" s="93" t="s">
        <v>248</v>
      </c>
      <c r="E27" s="21"/>
      <c r="F27" s="203">
        <v>10</v>
      </c>
      <c r="G27" s="203">
        <v>10</v>
      </c>
      <c r="H27" s="203">
        <v>10</v>
      </c>
      <c r="I27" s="203">
        <v>10</v>
      </c>
      <c r="J27" s="203">
        <v>10</v>
      </c>
      <c r="K27" s="320"/>
    </row>
    <row r="28" spans="2:18" s="295" customFormat="1" ht="53.4" thickBot="1" x14ac:dyDescent="0.35">
      <c r="B28" s="325" t="s">
        <v>615</v>
      </c>
      <c r="C28" s="326"/>
      <c r="D28" s="326"/>
      <c r="E28" s="325"/>
      <c r="F28" s="327">
        <v>60</v>
      </c>
      <c r="G28" s="327">
        <v>55</v>
      </c>
      <c r="H28" s="327">
        <v>55</v>
      </c>
      <c r="I28" s="327">
        <v>55</v>
      </c>
      <c r="J28" s="327">
        <v>55</v>
      </c>
      <c r="K28" s="346"/>
    </row>
    <row r="29" spans="2:18" s="295" customFormat="1" ht="26.4" x14ac:dyDescent="0.3">
      <c r="B29" s="21" t="s">
        <v>616</v>
      </c>
      <c r="C29" s="93" t="s">
        <v>257</v>
      </c>
      <c r="D29" s="93" t="s">
        <v>248</v>
      </c>
      <c r="E29" s="21" t="s">
        <v>617</v>
      </c>
      <c r="F29" s="347">
        <v>14000</v>
      </c>
      <c r="G29" s="203">
        <f t="shared" ref="G29:K30" si="0">+F29</f>
        <v>14000</v>
      </c>
      <c r="H29" s="203">
        <f t="shared" si="0"/>
        <v>14000</v>
      </c>
      <c r="I29" s="203">
        <f t="shared" si="0"/>
        <v>14000</v>
      </c>
      <c r="J29" s="203">
        <f t="shared" si="0"/>
        <v>14000</v>
      </c>
      <c r="K29" s="203">
        <f t="shared" si="0"/>
        <v>14000</v>
      </c>
      <c r="O29" s="304"/>
      <c r="P29" s="304"/>
      <c r="Q29" s="304"/>
      <c r="R29" s="304"/>
    </row>
    <row r="30" spans="2:18" s="295" customFormat="1" ht="26.4" x14ac:dyDescent="0.3">
      <c r="B30" s="21" t="s">
        <v>618</v>
      </c>
      <c r="C30" s="93" t="s">
        <v>257</v>
      </c>
      <c r="D30" s="93" t="s">
        <v>248</v>
      </c>
      <c r="E30" s="21" t="s">
        <v>617</v>
      </c>
      <c r="F30" s="347">
        <v>5000</v>
      </c>
      <c r="G30" s="203">
        <f t="shared" si="0"/>
        <v>5000</v>
      </c>
      <c r="H30" s="203">
        <f t="shared" si="0"/>
        <v>5000</v>
      </c>
      <c r="I30" s="203">
        <f t="shared" si="0"/>
        <v>5000</v>
      </c>
      <c r="J30" s="203">
        <f t="shared" si="0"/>
        <v>5000</v>
      </c>
      <c r="K30" s="203">
        <f t="shared" si="0"/>
        <v>5000</v>
      </c>
      <c r="O30" s="333"/>
      <c r="P30" s="333"/>
      <c r="Q30" s="304"/>
      <c r="R30" s="304"/>
    </row>
    <row r="31" spans="2:18" s="295" customFormat="1" ht="105.6" x14ac:dyDescent="0.3">
      <c r="B31" s="22" t="s">
        <v>498</v>
      </c>
      <c r="C31" s="93" t="s">
        <v>403</v>
      </c>
      <c r="D31" s="93"/>
      <c r="E31" s="21"/>
      <c r="F31" s="203">
        <v>3166737.5399999996</v>
      </c>
      <c r="G31" s="203">
        <v>3417171</v>
      </c>
      <c r="H31" s="203">
        <v>3846900</v>
      </c>
      <c r="I31" s="203">
        <v>3968100</v>
      </c>
      <c r="J31" s="203">
        <v>4089400</v>
      </c>
      <c r="K31" s="301" t="s">
        <v>619</v>
      </c>
    </row>
    <row r="32" spans="2:18" x14ac:dyDescent="0.3">
      <c r="L32" s="295"/>
      <c r="M32" s="295"/>
      <c r="N32" s="295"/>
    </row>
    <row r="34" spans="1:19" ht="15" x14ac:dyDescent="0.35">
      <c r="A34" s="6" t="s">
        <v>25</v>
      </c>
    </row>
    <row r="36" spans="1:19" ht="35.25" customHeight="1" x14ac:dyDescent="0.3">
      <c r="B36" s="466" t="s">
        <v>56</v>
      </c>
      <c r="C36" s="509" t="s">
        <v>31</v>
      </c>
      <c r="D36" s="509"/>
      <c r="E36" s="509" t="s">
        <v>26</v>
      </c>
      <c r="F36" s="509"/>
      <c r="G36" s="509"/>
      <c r="H36" s="509" t="s">
        <v>27</v>
      </c>
      <c r="I36" s="509"/>
      <c r="J36" s="509"/>
      <c r="K36" s="467" t="s">
        <v>28</v>
      </c>
      <c r="L36" s="467"/>
      <c r="M36" s="467"/>
      <c r="N36" s="509" t="s">
        <v>32</v>
      </c>
      <c r="O36" s="509"/>
      <c r="P36" s="509"/>
      <c r="Q36" s="510" t="s">
        <v>540</v>
      </c>
      <c r="R36" s="510"/>
      <c r="S36" s="510"/>
    </row>
    <row r="37" spans="1:19" x14ac:dyDescent="0.3">
      <c r="B37" s="466"/>
      <c r="C37" s="321" t="s">
        <v>104</v>
      </c>
      <c r="D37" s="321" t="s">
        <v>105</v>
      </c>
      <c r="E37" s="321" t="s">
        <v>1</v>
      </c>
      <c r="F37" s="321" t="s">
        <v>3</v>
      </c>
      <c r="G37" s="321" t="s">
        <v>102</v>
      </c>
      <c r="H37" s="321" t="s">
        <v>1</v>
      </c>
      <c r="I37" s="321" t="s">
        <v>3</v>
      </c>
      <c r="J37" s="321" t="s">
        <v>102</v>
      </c>
      <c r="K37" s="321" t="s">
        <v>1</v>
      </c>
      <c r="L37" s="321" t="s">
        <v>3</v>
      </c>
      <c r="M37" s="321" t="s">
        <v>102</v>
      </c>
      <c r="N37" s="321" t="s">
        <v>1</v>
      </c>
      <c r="O37" s="321" t="s">
        <v>3</v>
      </c>
      <c r="P37" s="321" t="s">
        <v>102</v>
      </c>
      <c r="Q37" s="322" t="s">
        <v>1</v>
      </c>
      <c r="R37" s="322" t="s">
        <v>3</v>
      </c>
      <c r="S37" s="322" t="s">
        <v>102</v>
      </c>
    </row>
    <row r="38" spans="1:19" x14ac:dyDescent="0.3">
      <c r="B38" s="17" t="s">
        <v>425</v>
      </c>
      <c r="C38" s="306">
        <f>+F31</f>
        <v>3166737.5399999996</v>
      </c>
      <c r="D38" s="306">
        <f>+G31</f>
        <v>3417171</v>
      </c>
      <c r="E38" s="284"/>
      <c r="F38" s="284"/>
      <c r="G38" s="284"/>
      <c r="H38" s="308">
        <f>+H31</f>
        <v>3846900</v>
      </c>
      <c r="I38" s="308">
        <f>+I31</f>
        <v>3968100</v>
      </c>
      <c r="J38" s="308">
        <f>+J31</f>
        <v>4089400</v>
      </c>
      <c r="K38" s="308">
        <f>+H38</f>
        <v>3846900</v>
      </c>
      <c r="L38" s="308">
        <f>+I38</f>
        <v>3968100</v>
      </c>
      <c r="M38" s="308">
        <f>+J38</f>
        <v>4089400</v>
      </c>
      <c r="N38" s="283"/>
      <c r="O38" s="283"/>
      <c r="P38" s="283"/>
      <c r="Q38" s="309">
        <f>+K38</f>
        <v>3846900</v>
      </c>
      <c r="R38" s="309">
        <f>+L38</f>
        <v>3968100</v>
      </c>
      <c r="S38" s="309">
        <f>+M38</f>
        <v>4089400</v>
      </c>
    </row>
    <row r="39" spans="1:19" ht="27" x14ac:dyDescent="0.3">
      <c r="B39" s="17" t="s">
        <v>499</v>
      </c>
      <c r="C39" s="306"/>
      <c r="D39" s="306"/>
      <c r="E39" s="284">
        <f t="shared" ref="E39:J39" si="1">SUM(E38:E38)</f>
        <v>0</v>
      </c>
      <c r="F39" s="284">
        <f t="shared" si="1"/>
        <v>0</v>
      </c>
      <c r="G39" s="284">
        <f t="shared" si="1"/>
        <v>0</v>
      </c>
      <c r="H39" s="308">
        <f t="shared" si="1"/>
        <v>3846900</v>
      </c>
      <c r="I39" s="308">
        <f t="shared" si="1"/>
        <v>3968100</v>
      </c>
      <c r="J39" s="308">
        <f t="shared" si="1"/>
        <v>4089400</v>
      </c>
      <c r="K39" s="308">
        <f>C39+E39+H39</f>
        <v>3846900</v>
      </c>
      <c r="L39" s="308">
        <f>C39+F39+I39</f>
        <v>3968100</v>
      </c>
      <c r="M39" s="308">
        <f>C39+G39+J39</f>
        <v>4089400</v>
      </c>
      <c r="N39" s="283" t="s">
        <v>2</v>
      </c>
      <c r="O39" s="283" t="s">
        <v>2</v>
      </c>
      <c r="P39" s="283" t="s">
        <v>2</v>
      </c>
      <c r="Q39" s="309" t="s">
        <v>2</v>
      </c>
      <c r="R39" s="309" t="s">
        <v>2</v>
      </c>
      <c r="S39" s="309" t="s">
        <v>2</v>
      </c>
    </row>
    <row r="40" spans="1:19" ht="27" x14ac:dyDescent="0.3">
      <c r="B40" s="17" t="s">
        <v>500</v>
      </c>
      <c r="C40" s="306"/>
      <c r="D40" s="306"/>
      <c r="E40" s="284" t="s">
        <v>34</v>
      </c>
      <c r="F40" s="284" t="s">
        <v>34</v>
      </c>
      <c r="G40" s="284" t="s">
        <v>34</v>
      </c>
      <c r="H40" s="308" t="s">
        <v>34</v>
      </c>
      <c r="I40" s="308" t="s">
        <v>34</v>
      </c>
      <c r="J40" s="308" t="s">
        <v>34</v>
      </c>
      <c r="K40" s="308">
        <f>C40</f>
        <v>0</v>
      </c>
      <c r="L40" s="308">
        <f>C40</f>
        <v>0</v>
      </c>
      <c r="M40" s="308">
        <f>C40</f>
        <v>0</v>
      </c>
      <c r="N40" s="283" t="s">
        <v>2</v>
      </c>
      <c r="O40" s="283" t="s">
        <v>2</v>
      </c>
      <c r="P40" s="283" t="s">
        <v>2</v>
      </c>
      <c r="Q40" s="309" t="s">
        <v>2</v>
      </c>
      <c r="R40" s="309" t="s">
        <v>2</v>
      </c>
      <c r="S40" s="309" t="s">
        <v>2</v>
      </c>
    </row>
    <row r="41" spans="1:19" x14ac:dyDescent="0.3">
      <c r="B41" s="17" t="s">
        <v>501</v>
      </c>
      <c r="C41" s="306">
        <f>+C38</f>
        <v>3166737.5399999996</v>
      </c>
      <c r="D41" s="306">
        <f>+D38</f>
        <v>3417171</v>
      </c>
      <c r="E41" s="284">
        <f t="shared" ref="E41:J41" si="2">E39</f>
        <v>0</v>
      </c>
      <c r="F41" s="284">
        <f t="shared" si="2"/>
        <v>0</v>
      </c>
      <c r="G41" s="284">
        <f t="shared" si="2"/>
        <v>0</v>
      </c>
      <c r="H41" s="308">
        <f t="shared" si="2"/>
        <v>3846900</v>
      </c>
      <c r="I41" s="308">
        <f t="shared" si="2"/>
        <v>3968100</v>
      </c>
      <c r="J41" s="308">
        <f t="shared" si="2"/>
        <v>4089400</v>
      </c>
      <c r="K41" s="308">
        <f>K39+K40</f>
        <v>3846900</v>
      </c>
      <c r="L41" s="308">
        <f>L39+L40</f>
        <v>3968100</v>
      </c>
      <c r="M41" s="308">
        <f>M39+M40</f>
        <v>4089400</v>
      </c>
      <c r="N41" s="283">
        <f>SUM(N38:N38)</f>
        <v>0</v>
      </c>
      <c r="O41" s="283">
        <f>SUM(O38:O38)</f>
        <v>0</v>
      </c>
      <c r="P41" s="283">
        <f>SUM(P38:P38)</f>
        <v>0</v>
      </c>
      <c r="Q41" s="309">
        <f>K41+N41</f>
        <v>3846900</v>
      </c>
      <c r="R41" s="309">
        <f>L41+O41</f>
        <v>3968100</v>
      </c>
      <c r="S41" s="309">
        <f>M41+P41</f>
        <v>4089400</v>
      </c>
    </row>
  </sheetData>
  <mergeCells count="13">
    <mergeCell ref="K17:K18"/>
    <mergeCell ref="B17:B18"/>
    <mergeCell ref="C17:C18"/>
    <mergeCell ref="D17:D18"/>
    <mergeCell ref="E17:E18"/>
    <mergeCell ref="F17:J17"/>
    <mergeCell ref="Q36:S36"/>
    <mergeCell ref="B36:B37"/>
    <mergeCell ref="E36:G36"/>
    <mergeCell ref="H36:J36"/>
    <mergeCell ref="K36:M36"/>
    <mergeCell ref="N36:P36"/>
    <mergeCell ref="C36:D36"/>
  </mergeCells>
  <dataValidations count="3">
    <dataValidation type="list" allowBlank="1" showInputMessage="1" showErrorMessage="1" sqref="D31">
      <formula1>$V$2:$V$3</formula1>
    </dataValidation>
    <dataValidation type="list" allowBlank="1" showInputMessage="1" showErrorMessage="1" sqref="B13">
      <formula1>$U$2:$U$4</formula1>
    </dataValidation>
    <dataValidation type="custom" allowBlank="1" showInputMessage="1" showErrorMessage="1" sqref="N38:P38">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2705" r:id="rId4" name="Check Box 1">
              <controlPr defaultSize="0" autoFill="0" autoLine="0" autoPict="0">
                <anchor moveWithCells="1">
                  <from>
                    <xdr:col>1</xdr:col>
                    <xdr:colOff>83820</xdr:colOff>
                    <xdr:row>28</xdr:row>
                    <xdr:rowOff>0</xdr:rowOff>
                  </from>
                  <to>
                    <xdr:col>2</xdr:col>
                    <xdr:colOff>502920</xdr:colOff>
                    <xdr:row>29</xdr:row>
                    <xdr:rowOff>350520</xdr:rowOff>
                  </to>
                </anchor>
              </controlPr>
            </control>
          </mc:Choice>
        </mc:AlternateContent>
        <mc:AlternateContent xmlns:mc="http://schemas.openxmlformats.org/markup-compatibility/2006">
          <mc:Choice Requires="x14">
            <control shapeId="72706" r:id="rId5" name="Check Box 2">
              <controlPr defaultSize="0" autoFill="0" autoLine="0" autoPict="0">
                <anchor moveWithCells="1">
                  <from>
                    <xdr:col>1</xdr:col>
                    <xdr:colOff>83820</xdr:colOff>
                    <xdr:row>25</xdr:row>
                    <xdr:rowOff>175260</xdr:rowOff>
                  </from>
                  <to>
                    <xdr:col>2</xdr:col>
                    <xdr:colOff>1257300</xdr:colOff>
                    <xdr:row>26</xdr:row>
                    <xdr:rowOff>220980</xdr:rowOff>
                  </to>
                </anchor>
              </controlPr>
            </control>
          </mc:Choice>
        </mc:AlternateContent>
        <mc:AlternateContent xmlns:mc="http://schemas.openxmlformats.org/markup-compatibility/2006">
          <mc:Choice Requires="x14">
            <control shapeId="72707" r:id="rId6" name="Check Box 3">
              <controlPr defaultSize="0" autoFill="0" autoLine="0" autoPict="0">
                <anchor moveWithCells="1">
                  <from>
                    <xdr:col>1</xdr:col>
                    <xdr:colOff>83820</xdr:colOff>
                    <xdr:row>27</xdr:row>
                    <xdr:rowOff>30480</xdr:rowOff>
                  </from>
                  <to>
                    <xdr:col>2</xdr:col>
                    <xdr:colOff>1257300</xdr:colOff>
                    <xdr:row>28</xdr:row>
                    <xdr:rowOff>0</xdr:rowOff>
                  </to>
                </anchor>
              </controlPr>
            </control>
          </mc:Choice>
        </mc:AlternateContent>
        <mc:AlternateContent xmlns:mc="http://schemas.openxmlformats.org/markup-compatibility/2006">
          <mc:Choice Requires="x14">
            <control shapeId="72708" r:id="rId7" name="Check Box 4">
              <controlPr defaultSize="0" autoFill="0" autoLine="0" autoPict="0">
                <anchor moveWithCells="1">
                  <from>
                    <xdr:col>1</xdr:col>
                    <xdr:colOff>99060</xdr:colOff>
                    <xdr:row>29</xdr:row>
                    <xdr:rowOff>7620</xdr:rowOff>
                  </from>
                  <to>
                    <xdr:col>1</xdr:col>
                    <xdr:colOff>2781300</xdr:colOff>
                    <xdr:row>30</xdr:row>
                    <xdr:rowOff>0</xdr:rowOff>
                  </to>
                </anchor>
              </controlPr>
            </control>
          </mc:Choice>
        </mc:AlternateContent>
      </controls>
    </mc:Choice>
  </mc:AlternateContent>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36"/>
  <sheetViews>
    <sheetView topLeftCell="A25" zoomScaleNormal="100" workbookViewId="0">
      <selection activeCell="C54" sqref="C54"/>
    </sheetView>
  </sheetViews>
  <sheetFormatPr defaultColWidth="8.88671875" defaultRowHeight="14.4" x14ac:dyDescent="0.3"/>
  <cols>
    <col min="2" max="3" width="27.109375" customWidth="1"/>
    <col min="4" max="4" width="35.109375" customWidth="1"/>
    <col min="5" max="5" width="27.33203125" customWidth="1"/>
    <col min="6" max="6" width="17" bestFit="1" customWidth="1"/>
    <col min="7" max="7" width="15.44140625" customWidth="1"/>
    <col min="8" max="8" width="15.33203125" bestFit="1" customWidth="1"/>
    <col min="9" max="9" width="13.44140625" customWidth="1"/>
    <col min="10" max="10" width="12.109375" bestFit="1" customWidth="1"/>
    <col min="11" max="11" width="33.109375" customWidth="1"/>
    <col min="12" max="12" width="12" bestFit="1" customWidth="1"/>
    <col min="13" max="13" width="11.88671875" bestFit="1" customWidth="1"/>
    <col min="14" max="14" width="5.6640625" bestFit="1" customWidth="1"/>
    <col min="15" max="16" width="5.88671875" bestFit="1" customWidth="1"/>
    <col min="17" max="17" width="11.6640625" bestFit="1" customWidth="1"/>
    <col min="18" max="18" width="12" bestFit="1" customWidth="1"/>
    <col min="19" max="19" width="11.88671875" bestFit="1" customWidth="1"/>
    <col min="21" max="21" width="31.6640625" bestFit="1" customWidth="1"/>
    <col min="22" max="22" width="9.88671875" bestFit="1" customWidth="1"/>
  </cols>
  <sheetData>
    <row r="1" spans="1:23" s="295" customFormat="1" ht="16.2" x14ac:dyDescent="0.3">
      <c r="A1" s="1" t="s">
        <v>33</v>
      </c>
      <c r="C1" s="1"/>
      <c r="D1" s="1"/>
      <c r="E1" s="1"/>
      <c r="F1" s="1"/>
      <c r="G1" s="1"/>
      <c r="H1" s="1"/>
      <c r="I1" s="1"/>
      <c r="J1" s="1"/>
      <c r="U1" s="296" t="s">
        <v>11</v>
      </c>
      <c r="V1" s="296" t="s">
        <v>12</v>
      </c>
      <c r="W1" s="296" t="s">
        <v>13</v>
      </c>
    </row>
    <row r="2" spans="1:23" s="295" customFormat="1" ht="15" x14ac:dyDescent="0.3">
      <c r="A2" s="5"/>
      <c r="C2" s="5"/>
      <c r="D2" s="5"/>
      <c r="E2" s="5"/>
      <c r="F2" s="5"/>
      <c r="G2" s="5"/>
      <c r="H2" s="5"/>
      <c r="I2" s="5"/>
      <c r="J2" s="5"/>
      <c r="U2" s="296" t="s">
        <v>14</v>
      </c>
      <c r="V2" s="296" t="s">
        <v>15</v>
      </c>
      <c r="W2" s="296"/>
    </row>
    <row r="3" spans="1:23" s="295" customFormat="1" ht="15" x14ac:dyDescent="0.3">
      <c r="A3" s="1" t="s">
        <v>16</v>
      </c>
      <c r="C3" s="297"/>
      <c r="D3" s="297"/>
      <c r="E3" s="297"/>
      <c r="F3" s="297"/>
      <c r="G3" s="5"/>
      <c r="H3" s="5"/>
      <c r="I3" s="5"/>
      <c r="J3" s="5"/>
      <c r="U3" s="296" t="s">
        <v>17</v>
      </c>
      <c r="V3" s="296" t="s">
        <v>18</v>
      </c>
      <c r="W3" s="296"/>
    </row>
    <row r="4" spans="1:23" s="295" customFormat="1" ht="18" x14ac:dyDescent="0.3">
      <c r="B4" s="298"/>
      <c r="C4" s="298"/>
      <c r="D4" s="298"/>
      <c r="E4" s="298"/>
      <c r="F4" s="298"/>
      <c r="G4" s="2"/>
      <c r="H4" s="2"/>
      <c r="I4" s="2"/>
      <c r="J4" s="2"/>
      <c r="U4" s="296" t="s">
        <v>19</v>
      </c>
      <c r="V4" s="296"/>
    </row>
    <row r="5" spans="1:23" s="295" customFormat="1" ht="18" x14ac:dyDescent="0.3">
      <c r="B5" s="23" t="s">
        <v>40</v>
      </c>
      <c r="C5" s="64">
        <f>+[6]սպայական!C5</f>
        <v>1102</v>
      </c>
      <c r="E5" s="23" t="s">
        <v>44</v>
      </c>
      <c r="F5" s="158" t="s">
        <v>237</v>
      </c>
      <c r="H5" s="2"/>
      <c r="I5" s="2"/>
      <c r="J5" s="2"/>
    </row>
    <row r="6" spans="1:23" s="295" customFormat="1" ht="27" x14ac:dyDescent="0.3">
      <c r="B6" s="23" t="s">
        <v>41</v>
      </c>
      <c r="C6" s="64" t="str">
        <f>+[6]սպայական!C6</f>
        <v xml:space="preserve"> Կենսաթոշակային ապահովություն</v>
      </c>
      <c r="E6" s="23" t="s">
        <v>45</v>
      </c>
      <c r="F6" s="158" t="s">
        <v>305</v>
      </c>
      <c r="H6" s="2"/>
      <c r="I6" s="2"/>
      <c r="J6" s="2"/>
    </row>
    <row r="7" spans="1:23" s="295" customFormat="1" ht="18" x14ac:dyDescent="0.3">
      <c r="B7" s="23" t="s">
        <v>42</v>
      </c>
      <c r="C7" s="19">
        <v>12005</v>
      </c>
      <c r="H7" s="2"/>
      <c r="I7" s="2"/>
      <c r="J7" s="2"/>
    </row>
    <row r="8" spans="1:23" s="295" customFormat="1" ht="39.6" x14ac:dyDescent="0.3">
      <c r="B8" s="23" t="s">
        <v>43</v>
      </c>
      <c r="C8" s="64" t="s">
        <v>620</v>
      </c>
      <c r="H8" s="2"/>
      <c r="I8" s="2"/>
      <c r="J8" s="2"/>
    </row>
    <row r="9" spans="1:23" s="295" customFormat="1" ht="18" x14ac:dyDescent="0.3">
      <c r="B9" s="5"/>
      <c r="C9" s="5"/>
      <c r="D9" s="5"/>
      <c r="E9" s="5"/>
      <c r="F9" s="2"/>
      <c r="G9" s="2"/>
      <c r="H9" s="2"/>
      <c r="I9" s="2"/>
      <c r="J9" s="2"/>
    </row>
    <row r="10" spans="1:23" s="295" customFormat="1" ht="18" x14ac:dyDescent="0.3">
      <c r="A10" s="1" t="s">
        <v>20</v>
      </c>
      <c r="C10" s="2"/>
      <c r="D10" s="2"/>
      <c r="E10" s="2"/>
      <c r="F10" s="2"/>
      <c r="G10" s="2"/>
      <c r="H10" s="2"/>
      <c r="I10" s="2"/>
      <c r="J10" s="2"/>
    </row>
    <row r="11" spans="1:23" s="295" customFormat="1" ht="18" x14ac:dyDescent="0.3">
      <c r="B11" s="2"/>
      <c r="C11" s="2"/>
      <c r="D11" s="2"/>
      <c r="E11" s="2"/>
      <c r="F11" s="2"/>
      <c r="G11" s="2"/>
      <c r="H11" s="2"/>
      <c r="I11" s="2"/>
      <c r="J11" s="2"/>
    </row>
    <row r="12" spans="1:23" s="295" customFormat="1" ht="53.4" x14ac:dyDescent="0.3">
      <c r="B12" s="23" t="s">
        <v>46</v>
      </c>
      <c r="C12" s="299" t="s">
        <v>47</v>
      </c>
      <c r="D12" s="299" t="s">
        <v>48</v>
      </c>
      <c r="E12" s="299" t="s">
        <v>49</v>
      </c>
      <c r="F12" s="2"/>
      <c r="G12" s="2"/>
      <c r="H12" s="2"/>
      <c r="I12" s="2"/>
      <c r="J12" s="2"/>
    </row>
    <row r="13" spans="1:23" s="295" customFormat="1" ht="198" x14ac:dyDescent="0.3">
      <c r="B13" s="93" t="s">
        <v>14</v>
      </c>
      <c r="C13" s="21" t="s">
        <v>621</v>
      </c>
      <c r="D13" s="21" t="s">
        <v>622</v>
      </c>
      <c r="E13" s="95" t="s">
        <v>623</v>
      </c>
      <c r="F13" s="298"/>
      <c r="G13" s="2"/>
      <c r="H13" s="2"/>
      <c r="I13" s="2"/>
      <c r="J13" s="298"/>
    </row>
    <row r="14" spans="1:23" s="295" customFormat="1" ht="18" x14ac:dyDescent="0.3">
      <c r="B14" s="10"/>
      <c r="C14" s="10"/>
      <c r="D14" s="10"/>
      <c r="E14" s="10"/>
      <c r="F14" s="2"/>
      <c r="G14" s="2"/>
      <c r="H14" s="2"/>
      <c r="I14" s="2"/>
      <c r="J14" s="298"/>
    </row>
    <row r="15" spans="1:23" s="295" customFormat="1" ht="18" x14ac:dyDescent="0.3">
      <c r="A15" s="1" t="s">
        <v>21</v>
      </c>
      <c r="C15" s="2"/>
      <c r="D15" s="2"/>
      <c r="E15" s="2"/>
      <c r="F15" s="2"/>
      <c r="G15" s="2"/>
      <c r="H15" s="2"/>
      <c r="I15" s="2"/>
      <c r="J15" s="298"/>
    </row>
    <row r="16" spans="1:23" s="295" customFormat="1" ht="18" x14ac:dyDescent="0.3">
      <c r="B16" s="10"/>
      <c r="C16" s="2"/>
      <c r="D16" s="2"/>
      <c r="E16" s="2"/>
      <c r="F16" s="2"/>
      <c r="G16" s="2"/>
      <c r="H16" s="2"/>
      <c r="I16" s="2"/>
      <c r="J16" s="298"/>
    </row>
    <row r="17" spans="1:19" s="295" customFormat="1" ht="22.95" customHeight="1" x14ac:dyDescent="0.3">
      <c r="B17" s="468" t="s">
        <v>50</v>
      </c>
      <c r="C17" s="468" t="s">
        <v>51</v>
      </c>
      <c r="D17" s="468" t="s">
        <v>52</v>
      </c>
      <c r="E17" s="468" t="s">
        <v>53</v>
      </c>
      <c r="F17" s="468" t="s">
        <v>54</v>
      </c>
      <c r="G17" s="468"/>
      <c r="H17" s="468"/>
      <c r="I17" s="468"/>
      <c r="J17" s="468"/>
      <c r="K17" s="468" t="s">
        <v>55</v>
      </c>
    </row>
    <row r="18" spans="1:19" s="295" customFormat="1" ht="47.25" customHeight="1" x14ac:dyDescent="0.3">
      <c r="B18" s="468"/>
      <c r="C18" s="468"/>
      <c r="D18" s="468"/>
      <c r="E18" s="468"/>
      <c r="F18" s="281" t="s">
        <v>106</v>
      </c>
      <c r="G18" s="281" t="s">
        <v>107</v>
      </c>
      <c r="H18" s="281" t="s">
        <v>1</v>
      </c>
      <c r="I18" s="281" t="s">
        <v>3</v>
      </c>
      <c r="J18" s="281" t="s">
        <v>102</v>
      </c>
      <c r="K18" s="468"/>
    </row>
    <row r="19" spans="1:19" s="295" customFormat="1" ht="84.75" customHeight="1" x14ac:dyDescent="0.3">
      <c r="B19" s="21" t="s">
        <v>624</v>
      </c>
      <c r="C19" s="93" t="s">
        <v>261</v>
      </c>
      <c r="D19" s="93" t="s">
        <v>248</v>
      </c>
      <c r="E19" s="95" t="s">
        <v>623</v>
      </c>
      <c r="F19" s="203">
        <v>424880.16666666669</v>
      </c>
      <c r="G19" s="203">
        <f>462032+G20</f>
        <v>475881</v>
      </c>
      <c r="H19" s="203">
        <f>+ROUND(F19*G21*H21,0)</f>
        <v>495580</v>
      </c>
      <c r="I19" s="203">
        <f>+ROUND(H19*I21,-1)</f>
        <v>530080</v>
      </c>
      <c r="J19" s="203">
        <f>+ROUND(I19*J21,-1)</f>
        <v>566980</v>
      </c>
      <c r="K19" s="320"/>
    </row>
    <row r="20" spans="1:19" s="295" customFormat="1" x14ac:dyDescent="0.3">
      <c r="B20" s="21" t="s">
        <v>625</v>
      </c>
      <c r="C20" s="93" t="s">
        <v>261</v>
      </c>
      <c r="D20" s="93" t="s">
        <v>248</v>
      </c>
      <c r="E20" s="95"/>
      <c r="F20" s="203"/>
      <c r="G20" s="203">
        <v>13849</v>
      </c>
      <c r="H20" s="203">
        <f>+ROUND(G20*H19/G19,-1)</f>
        <v>14420</v>
      </c>
      <c r="I20" s="203">
        <f>+ROUND(H20*I21,-1)</f>
        <v>15420</v>
      </c>
      <c r="J20" s="203">
        <f>+ROUND(I20*J21,-1)</f>
        <v>16490</v>
      </c>
      <c r="K20" s="320"/>
    </row>
    <row r="21" spans="1:19" s="295" customFormat="1" ht="66" x14ac:dyDescent="0.3">
      <c r="B21" s="21" t="s">
        <v>626</v>
      </c>
      <c r="C21" s="93" t="s">
        <v>510</v>
      </c>
      <c r="D21" s="93" t="s">
        <v>248</v>
      </c>
      <c r="E21" s="95" t="s">
        <v>547</v>
      </c>
      <c r="F21" s="311">
        <v>1.08</v>
      </c>
      <c r="G21" s="311">
        <v>1.08</v>
      </c>
      <c r="H21" s="311">
        <v>1.08</v>
      </c>
      <c r="I21" s="311">
        <v>1.0696153846153846</v>
      </c>
      <c r="J21" s="311">
        <v>1.0696153846153846</v>
      </c>
      <c r="K21" s="320" t="s">
        <v>627</v>
      </c>
    </row>
    <row r="22" spans="1:19" s="295" customFormat="1" x14ac:dyDescent="0.3">
      <c r="B22" s="21" t="s">
        <v>628</v>
      </c>
      <c r="C22" s="93" t="s">
        <v>257</v>
      </c>
      <c r="D22" s="93" t="s">
        <v>248</v>
      </c>
      <c r="E22" s="95" t="s">
        <v>547</v>
      </c>
      <c r="F22" s="203">
        <f>+F26/F19/12*1000</f>
        <v>28157.719794326324</v>
      </c>
      <c r="G22" s="313">
        <f>+G26/G19/12*1000</f>
        <v>26664.018945912947</v>
      </c>
      <c r="H22" s="203">
        <f>+ROUND(F22*G23*H23,0)</f>
        <v>35321</v>
      </c>
      <c r="I22" s="203">
        <f>+ROUND(H22*I23,0)</f>
        <v>38853</v>
      </c>
      <c r="J22" s="203">
        <f>+ROUND(I22*J23,0)</f>
        <v>42738</v>
      </c>
      <c r="K22" s="320"/>
    </row>
    <row r="23" spans="1:19" s="295" customFormat="1" ht="26.4" x14ac:dyDescent="0.3">
      <c r="B23" s="21" t="s">
        <v>629</v>
      </c>
      <c r="C23" s="93" t="s">
        <v>510</v>
      </c>
      <c r="D23" s="93" t="s">
        <v>248</v>
      </c>
      <c r="E23" s="95" t="s">
        <v>630</v>
      </c>
      <c r="F23" s="311">
        <v>1.1459999999999999</v>
      </c>
      <c r="G23" s="348">
        <v>1.1200000000000001</v>
      </c>
      <c r="H23" s="348">
        <v>1.1200000000000001</v>
      </c>
      <c r="I23" s="348">
        <v>1.1000000000000001</v>
      </c>
      <c r="J23" s="348">
        <v>1.1000000000000001</v>
      </c>
      <c r="K23" s="320"/>
    </row>
    <row r="24" spans="1:19" s="295" customFormat="1" x14ac:dyDescent="0.3">
      <c r="B24" s="21" t="s">
        <v>631</v>
      </c>
      <c r="C24" s="93" t="s">
        <v>510</v>
      </c>
      <c r="D24" s="93" t="s">
        <v>248</v>
      </c>
      <c r="E24" s="95" t="s">
        <v>630</v>
      </c>
      <c r="F24" s="311">
        <v>1.056</v>
      </c>
      <c r="G24" s="348">
        <v>1.04</v>
      </c>
      <c r="H24" s="348">
        <v>1.04</v>
      </c>
      <c r="I24" s="348">
        <v>1.03</v>
      </c>
      <c r="J24" s="348">
        <v>1.03</v>
      </c>
      <c r="K24" s="320"/>
    </row>
    <row r="25" spans="1:19" s="295" customFormat="1" x14ac:dyDescent="0.3">
      <c r="B25" s="21" t="s">
        <v>632</v>
      </c>
      <c r="C25" s="93" t="s">
        <v>257</v>
      </c>
      <c r="D25" s="93" t="s">
        <v>248</v>
      </c>
      <c r="E25" s="95" t="s">
        <v>547</v>
      </c>
      <c r="F25" s="203"/>
      <c r="G25" s="203">
        <f>+G22*G20*12/1000</f>
        <v>4431239.9805833809</v>
      </c>
      <c r="H25" s="203">
        <f>ROUND(H20*H22*12/1000,-2)</f>
        <v>6111900</v>
      </c>
      <c r="I25" s="203">
        <f t="shared" ref="I25:J25" si="0">ROUND(I20*I22*12/1000,-2)</f>
        <v>7189400</v>
      </c>
      <c r="J25" s="203">
        <f t="shared" si="0"/>
        <v>8457000</v>
      </c>
      <c r="K25" s="320"/>
    </row>
    <row r="26" spans="1:19" s="295" customFormat="1" ht="14.4" customHeight="1" x14ac:dyDescent="0.3">
      <c r="B26" s="22" t="s">
        <v>633</v>
      </c>
      <c r="C26" s="93" t="s">
        <v>403</v>
      </c>
      <c r="D26" s="93"/>
      <c r="E26" s="21"/>
      <c r="F26" s="203">
        <v>143563880.15000001</v>
      </c>
      <c r="G26" s="203">
        <f>'[7]Հavelv 3 մաս 4'!$G$1795</f>
        <v>152266800</v>
      </c>
      <c r="H26" s="203">
        <v>210196300</v>
      </c>
      <c r="I26" s="203">
        <v>247314800</v>
      </c>
      <c r="J26" s="203">
        <v>290979100</v>
      </c>
      <c r="K26" s="203"/>
    </row>
    <row r="27" spans="1:19" x14ac:dyDescent="0.3">
      <c r="H27" s="315"/>
    </row>
    <row r="28" spans="1:19" x14ac:dyDescent="0.3">
      <c r="F28" s="312"/>
      <c r="G28" s="344"/>
      <c r="H28" s="312"/>
      <c r="I28" s="312"/>
      <c r="J28" s="312"/>
    </row>
    <row r="29" spans="1:19" ht="15" x14ac:dyDescent="0.35">
      <c r="A29" s="6" t="s">
        <v>25</v>
      </c>
    </row>
    <row r="31" spans="1:19" ht="35.4" customHeight="1" x14ac:dyDescent="0.3">
      <c r="B31" s="466" t="s">
        <v>56</v>
      </c>
      <c r="C31" s="509" t="s">
        <v>31</v>
      </c>
      <c r="D31" s="509"/>
      <c r="E31" s="509" t="s">
        <v>26</v>
      </c>
      <c r="F31" s="509"/>
      <c r="G31" s="509"/>
      <c r="H31" s="509" t="s">
        <v>27</v>
      </c>
      <c r="I31" s="509"/>
      <c r="J31" s="509"/>
      <c r="K31" s="467" t="s">
        <v>28</v>
      </c>
      <c r="L31" s="467"/>
      <c r="M31" s="467"/>
      <c r="N31" s="509" t="s">
        <v>32</v>
      </c>
      <c r="O31" s="509"/>
      <c r="P31" s="509"/>
      <c r="Q31" s="510" t="s">
        <v>540</v>
      </c>
      <c r="R31" s="510"/>
      <c r="S31" s="510"/>
    </row>
    <row r="32" spans="1:19" x14ac:dyDescent="0.3">
      <c r="B32" s="466"/>
      <c r="C32" s="321" t="s">
        <v>104</v>
      </c>
      <c r="D32" s="321" t="s">
        <v>105</v>
      </c>
      <c r="E32" s="321" t="s">
        <v>1</v>
      </c>
      <c r="F32" s="321" t="s">
        <v>3</v>
      </c>
      <c r="G32" s="321" t="s">
        <v>102</v>
      </c>
      <c r="H32" s="321" t="s">
        <v>1</v>
      </c>
      <c r="I32" s="321" t="s">
        <v>3</v>
      </c>
      <c r="J32" s="321" t="s">
        <v>102</v>
      </c>
      <c r="K32" s="321" t="s">
        <v>1</v>
      </c>
      <c r="L32" s="321" t="s">
        <v>3</v>
      </c>
      <c r="M32" s="321" t="s">
        <v>102</v>
      </c>
      <c r="N32" s="321" t="s">
        <v>1</v>
      </c>
      <c r="O32" s="321" t="s">
        <v>3</v>
      </c>
      <c r="P32" s="321" t="s">
        <v>102</v>
      </c>
      <c r="Q32" s="322" t="s">
        <v>1</v>
      </c>
      <c r="R32" s="322" t="s">
        <v>3</v>
      </c>
      <c r="S32" s="322" t="s">
        <v>102</v>
      </c>
    </row>
    <row r="33" spans="2:19" x14ac:dyDescent="0.3">
      <c r="B33" s="17" t="s">
        <v>425</v>
      </c>
      <c r="C33" s="306">
        <f>+F26</f>
        <v>143563880.15000001</v>
      </c>
      <c r="D33" s="306">
        <f>+G26</f>
        <v>152266800</v>
      </c>
      <c r="E33" s="284"/>
      <c r="F33" s="284"/>
      <c r="G33" s="284"/>
      <c r="H33" s="308">
        <f>+H26</f>
        <v>210196300</v>
      </c>
      <c r="I33" s="308">
        <f>+I26</f>
        <v>247314800</v>
      </c>
      <c r="J33" s="308">
        <f>+J26</f>
        <v>290979100</v>
      </c>
      <c r="K33" s="308">
        <f>+H33</f>
        <v>210196300</v>
      </c>
      <c r="L33" s="308">
        <f>+I33</f>
        <v>247314800</v>
      </c>
      <c r="M33" s="308">
        <f>+J33</f>
        <v>290979100</v>
      </c>
      <c r="N33" s="283"/>
      <c r="O33" s="283"/>
      <c r="P33" s="283"/>
      <c r="Q33" s="309">
        <f>+K33</f>
        <v>210196300</v>
      </c>
      <c r="R33" s="309">
        <f>+L33</f>
        <v>247314800</v>
      </c>
      <c r="S33" s="309">
        <f>+M33</f>
        <v>290979100</v>
      </c>
    </row>
    <row r="34" spans="2:19" ht="40.200000000000003" x14ac:dyDescent="0.3">
      <c r="B34" s="17" t="s">
        <v>499</v>
      </c>
      <c r="C34" s="306"/>
      <c r="D34" s="306"/>
      <c r="E34" s="284">
        <f t="shared" ref="E34:J34" si="1">SUM(E33:E33)</f>
        <v>0</v>
      </c>
      <c r="F34" s="284">
        <f t="shared" si="1"/>
        <v>0</v>
      </c>
      <c r="G34" s="284">
        <f t="shared" si="1"/>
        <v>0</v>
      </c>
      <c r="H34" s="308">
        <f t="shared" si="1"/>
        <v>210196300</v>
      </c>
      <c r="I34" s="308">
        <f t="shared" si="1"/>
        <v>247314800</v>
      </c>
      <c r="J34" s="308">
        <f t="shared" si="1"/>
        <v>290979100</v>
      </c>
      <c r="K34" s="308">
        <f>C34+E34+H34</f>
        <v>210196300</v>
      </c>
      <c r="L34" s="308">
        <f>C34+F34+I34</f>
        <v>247314800</v>
      </c>
      <c r="M34" s="308">
        <f>C34+G34+J34</f>
        <v>290979100</v>
      </c>
      <c r="N34" s="283" t="s">
        <v>2</v>
      </c>
      <c r="O34" s="283" t="s">
        <v>2</v>
      </c>
      <c r="P34" s="283" t="s">
        <v>2</v>
      </c>
      <c r="Q34" s="309" t="s">
        <v>2</v>
      </c>
      <c r="R34" s="309" t="s">
        <v>2</v>
      </c>
      <c r="S34" s="309" t="s">
        <v>2</v>
      </c>
    </row>
    <row r="35" spans="2:19" ht="40.200000000000003" x14ac:dyDescent="0.3">
      <c r="B35" s="17" t="s">
        <v>500</v>
      </c>
      <c r="C35" s="306"/>
      <c r="D35" s="306"/>
      <c r="E35" s="284" t="s">
        <v>34</v>
      </c>
      <c r="F35" s="284" t="s">
        <v>34</v>
      </c>
      <c r="G35" s="284" t="s">
        <v>34</v>
      </c>
      <c r="H35" s="308" t="s">
        <v>34</v>
      </c>
      <c r="I35" s="308" t="s">
        <v>34</v>
      </c>
      <c r="J35" s="308" t="s">
        <v>34</v>
      </c>
      <c r="K35" s="308">
        <f>C35</f>
        <v>0</v>
      </c>
      <c r="L35" s="308">
        <f>C35</f>
        <v>0</v>
      </c>
      <c r="M35" s="308">
        <f>C35</f>
        <v>0</v>
      </c>
      <c r="N35" s="283" t="s">
        <v>2</v>
      </c>
      <c r="O35" s="283" t="s">
        <v>2</v>
      </c>
      <c r="P35" s="283" t="s">
        <v>2</v>
      </c>
      <c r="Q35" s="309" t="s">
        <v>2</v>
      </c>
      <c r="R35" s="309" t="s">
        <v>2</v>
      </c>
      <c r="S35" s="309" t="s">
        <v>2</v>
      </c>
    </row>
    <row r="36" spans="2:19" x14ac:dyDescent="0.3">
      <c r="B36" s="17" t="s">
        <v>501</v>
      </c>
      <c r="C36" s="306">
        <f>+C33</f>
        <v>143563880.15000001</v>
      </c>
      <c r="D36" s="306">
        <f>+D33</f>
        <v>152266800</v>
      </c>
      <c r="E36" s="284">
        <f t="shared" ref="E36:J36" si="2">E34</f>
        <v>0</v>
      </c>
      <c r="F36" s="284">
        <f t="shared" si="2"/>
        <v>0</v>
      </c>
      <c r="G36" s="284">
        <f t="shared" si="2"/>
        <v>0</v>
      </c>
      <c r="H36" s="308">
        <f t="shared" si="2"/>
        <v>210196300</v>
      </c>
      <c r="I36" s="308">
        <f t="shared" si="2"/>
        <v>247314800</v>
      </c>
      <c r="J36" s="308">
        <f t="shared" si="2"/>
        <v>290979100</v>
      </c>
      <c r="K36" s="308">
        <f>K34+K35</f>
        <v>210196300</v>
      </c>
      <c r="L36" s="308">
        <f>L34+L35</f>
        <v>247314800</v>
      </c>
      <c r="M36" s="308">
        <f>M34+M35</f>
        <v>290979100</v>
      </c>
      <c r="N36" s="283">
        <f>SUM(N33:N33)</f>
        <v>0</v>
      </c>
      <c r="O36" s="283">
        <f>SUM(O33:O33)</f>
        <v>0</v>
      </c>
      <c r="P36" s="283">
        <f>SUM(P33:P33)</f>
        <v>0</v>
      </c>
      <c r="Q36" s="309">
        <f>K36+N36</f>
        <v>210196300</v>
      </c>
      <c r="R36" s="309">
        <f>L36+O36</f>
        <v>247314800</v>
      </c>
      <c r="S36" s="309">
        <f>M36+P36</f>
        <v>290979100</v>
      </c>
    </row>
  </sheetData>
  <mergeCells count="13">
    <mergeCell ref="N31:P31"/>
    <mergeCell ref="Q31:S31"/>
    <mergeCell ref="K17:K18"/>
    <mergeCell ref="B17:B18"/>
    <mergeCell ref="C17:C18"/>
    <mergeCell ref="D17:D18"/>
    <mergeCell ref="E17:E18"/>
    <mergeCell ref="F17:J17"/>
    <mergeCell ref="B31:B32"/>
    <mergeCell ref="C31:D31"/>
    <mergeCell ref="E31:G31"/>
    <mergeCell ref="H31:J31"/>
    <mergeCell ref="K31:M31"/>
  </mergeCells>
  <dataValidations count="3">
    <dataValidation type="list" allowBlank="1" showInputMessage="1" showErrorMessage="1" sqref="B13">
      <formula1>$U$2:$U$4</formula1>
    </dataValidation>
    <dataValidation type="list" allowBlank="1" showInputMessage="1" showErrorMessage="1" sqref="D26">
      <formula1>$V$2:$V$3</formula1>
    </dataValidation>
    <dataValidation type="custom" allowBlank="1" showInputMessage="1" showErrorMessage="1" sqref="N33:P33">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3729" r:id="rId4" name="Check Box 1">
              <controlPr defaultSize="0" autoFill="0" autoLine="0" autoPict="0">
                <anchor moveWithCells="1">
                  <from>
                    <xdr:col>1</xdr:col>
                    <xdr:colOff>83820</xdr:colOff>
                    <xdr:row>28</xdr:row>
                    <xdr:rowOff>0</xdr:rowOff>
                  </from>
                  <to>
                    <xdr:col>2</xdr:col>
                    <xdr:colOff>1569720</xdr:colOff>
                    <xdr:row>29</xdr:row>
                    <xdr:rowOff>30480</xdr:rowOff>
                  </to>
                </anchor>
              </controlPr>
            </control>
          </mc:Choice>
        </mc:AlternateContent>
        <mc:AlternateContent xmlns:mc="http://schemas.openxmlformats.org/markup-compatibility/2006">
          <mc:Choice Requires="x14">
            <control shapeId="73730" r:id="rId5" name="Check Box 2">
              <controlPr defaultSize="0" autoFill="0" autoLine="0" autoPict="0">
                <anchor moveWithCells="1">
                  <from>
                    <xdr:col>1</xdr:col>
                    <xdr:colOff>83820</xdr:colOff>
                    <xdr:row>25</xdr:row>
                    <xdr:rowOff>175260</xdr:rowOff>
                  </from>
                  <to>
                    <xdr:col>3</xdr:col>
                    <xdr:colOff>518160</xdr:colOff>
                    <xdr:row>27</xdr:row>
                    <xdr:rowOff>30480</xdr:rowOff>
                  </to>
                </anchor>
              </controlPr>
            </control>
          </mc:Choice>
        </mc:AlternateContent>
        <mc:AlternateContent xmlns:mc="http://schemas.openxmlformats.org/markup-compatibility/2006">
          <mc:Choice Requires="x14">
            <control shapeId="73731" r:id="rId6" name="Check Box 3">
              <controlPr defaultSize="0" autoFill="0" autoLine="0" autoPict="0">
                <anchor moveWithCells="1">
                  <from>
                    <xdr:col>1</xdr:col>
                    <xdr:colOff>83820</xdr:colOff>
                    <xdr:row>27</xdr:row>
                    <xdr:rowOff>30480</xdr:rowOff>
                  </from>
                  <to>
                    <xdr:col>3</xdr:col>
                    <xdr:colOff>518160</xdr:colOff>
                    <xdr:row>28</xdr:row>
                    <xdr:rowOff>0</xdr:rowOff>
                  </to>
                </anchor>
              </controlPr>
            </control>
          </mc:Choice>
        </mc:AlternateContent>
        <mc:AlternateContent xmlns:mc="http://schemas.openxmlformats.org/markup-compatibility/2006">
          <mc:Choice Requires="x14">
            <control shapeId="73732" r:id="rId7" name="Check Box 4">
              <controlPr defaultSize="0" autoFill="0" autoLine="0" autoPict="0">
                <anchor moveWithCells="1">
                  <from>
                    <xdr:col>1</xdr:col>
                    <xdr:colOff>99060</xdr:colOff>
                    <xdr:row>29</xdr:row>
                    <xdr:rowOff>7620</xdr:rowOff>
                  </from>
                  <to>
                    <xdr:col>2</xdr:col>
                    <xdr:colOff>975360</xdr:colOff>
                    <xdr:row>30</xdr:row>
                    <xdr:rowOff>0</xdr:rowOff>
                  </to>
                </anchor>
              </controlPr>
            </control>
          </mc:Choice>
        </mc:AlternateContent>
      </controls>
    </mc:Choice>
  </mc:AlternateContent>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W44"/>
  <sheetViews>
    <sheetView topLeftCell="C22" zoomScaleNormal="100" workbookViewId="0">
      <selection activeCell="N49" sqref="N49"/>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8" width="12.44140625" bestFit="1" customWidth="1"/>
    <col min="9" max="9" width="12.6640625" bestFit="1"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1117</v>
      </c>
      <c r="E5" s="23" t="s">
        <v>44</v>
      </c>
      <c r="F5" s="19"/>
      <c r="H5" s="2"/>
      <c r="I5" s="2"/>
      <c r="J5" s="2"/>
    </row>
    <row r="6" spans="1:23" ht="92.4" x14ac:dyDescent="0.3">
      <c r="B6" s="23" t="s">
        <v>41</v>
      </c>
      <c r="C6" s="64" t="s">
        <v>156</v>
      </c>
      <c r="E6" s="23" t="s">
        <v>45</v>
      </c>
      <c r="F6" s="19"/>
      <c r="H6" s="2"/>
      <c r="I6" s="2"/>
      <c r="J6" s="2"/>
    </row>
    <row r="7" spans="1:23" ht="18" customHeight="1" x14ac:dyDescent="0.3">
      <c r="B7" s="23" t="s">
        <v>42</v>
      </c>
      <c r="C7" s="19">
        <v>11001</v>
      </c>
      <c r="H7" s="2"/>
      <c r="I7" s="2"/>
      <c r="J7" s="2"/>
    </row>
    <row r="8" spans="1:23" ht="105.6" x14ac:dyDescent="0.3">
      <c r="B8" s="23" t="s">
        <v>43</v>
      </c>
      <c r="C8" s="64" t="s">
        <v>157</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8" x14ac:dyDescent="0.35">
      <c r="B13" s="20"/>
      <c r="C13" s="20"/>
      <c r="D13" s="20"/>
      <c r="E13" s="20"/>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74" t="s">
        <v>106</v>
      </c>
      <c r="G18" s="74" t="s">
        <v>107</v>
      </c>
      <c r="H18" s="74" t="s">
        <v>1</v>
      </c>
      <c r="I18" s="74" t="s">
        <v>3</v>
      </c>
      <c r="J18" s="74" t="s">
        <v>102</v>
      </c>
      <c r="K18" s="468"/>
    </row>
    <row r="19" spans="1:11" ht="15" customHeight="1" x14ac:dyDescent="0.3">
      <c r="B19" s="20"/>
      <c r="C19" s="20"/>
      <c r="D19" s="20"/>
      <c r="E19" s="20"/>
      <c r="F19" s="20"/>
      <c r="G19" s="20"/>
      <c r="H19" s="20"/>
      <c r="I19" s="20"/>
      <c r="J19" s="20"/>
      <c r="K19" s="20"/>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6" x14ac:dyDescent="0.3">
      <c r="B27" s="16"/>
      <c r="C27" s="16"/>
      <c r="D27" s="16"/>
      <c r="E27" s="12"/>
      <c r="F27" s="12"/>
      <c r="G27" s="261"/>
      <c r="H27" s="261"/>
      <c r="I27" s="261"/>
      <c r="J27" s="261"/>
      <c r="K27" s="261"/>
    </row>
    <row r="28" spans="1:11" ht="15" x14ac:dyDescent="0.3">
      <c r="B28" s="16"/>
      <c r="C28" s="16"/>
      <c r="D28" s="16"/>
      <c r="E28" s="12"/>
      <c r="F28" s="12"/>
      <c r="G28" s="12"/>
      <c r="H28" s="12"/>
      <c r="I28" s="12"/>
      <c r="J28" s="12"/>
      <c r="K28" s="262"/>
    </row>
    <row r="29" spans="1:11" ht="15" x14ac:dyDescent="0.3">
      <c r="B29" s="16"/>
      <c r="C29" s="16"/>
      <c r="D29" s="16"/>
      <c r="E29" s="12"/>
      <c r="F29" s="12"/>
      <c r="G29" s="12"/>
      <c r="H29" s="12"/>
      <c r="I29" s="12"/>
      <c r="J29" s="12"/>
      <c r="K29" s="262"/>
    </row>
    <row r="30" spans="1:11" ht="15" x14ac:dyDescent="0.3">
      <c r="B30" s="16"/>
      <c r="C30" s="16"/>
      <c r="D30" s="16"/>
      <c r="E30" s="12"/>
      <c r="F30" s="12"/>
      <c r="G30" s="12"/>
      <c r="H30" s="12"/>
      <c r="I30" s="12"/>
      <c r="J30" s="12"/>
      <c r="K30" s="262"/>
    </row>
    <row r="31" spans="1:11" ht="15" x14ac:dyDescent="0.3">
      <c r="A31" s="15" t="s">
        <v>24</v>
      </c>
      <c r="E31" s="12"/>
      <c r="F31" s="12"/>
      <c r="G31" s="260"/>
      <c r="H31" s="260"/>
      <c r="I31" s="260"/>
      <c r="J31" s="12"/>
      <c r="K31" s="262"/>
    </row>
    <row r="32" spans="1:11" ht="62.25" customHeight="1" x14ac:dyDescent="0.3">
      <c r="B32" s="463"/>
      <c r="C32" s="464"/>
      <c r="D32" s="464"/>
      <c r="E32" s="464"/>
      <c r="F32" s="12"/>
      <c r="G32" s="12"/>
      <c r="H32" s="12"/>
      <c r="I32" s="12"/>
      <c r="J32" s="12"/>
      <c r="K32" s="26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73" t="s">
        <v>57</v>
      </c>
      <c r="D36" s="73"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73" t="s">
        <v>8</v>
      </c>
      <c r="D37" s="73" t="s">
        <v>0</v>
      </c>
      <c r="E37" s="71" t="s">
        <v>1</v>
      </c>
      <c r="F37" s="71" t="s">
        <v>3</v>
      </c>
      <c r="G37" s="71" t="s">
        <v>102</v>
      </c>
      <c r="H37" s="71" t="s">
        <v>1</v>
      </c>
      <c r="I37" s="71" t="s">
        <v>3</v>
      </c>
      <c r="J37" s="71" t="s">
        <v>102</v>
      </c>
      <c r="K37" s="71" t="s">
        <v>10</v>
      </c>
      <c r="L37" s="71" t="s">
        <v>9</v>
      </c>
      <c r="M37" s="71" t="s">
        <v>103</v>
      </c>
      <c r="N37" s="71" t="s">
        <v>10</v>
      </c>
      <c r="O37" s="71" t="s">
        <v>9</v>
      </c>
      <c r="P37" s="71" t="s">
        <v>103</v>
      </c>
      <c r="Q37" s="72" t="s">
        <v>1</v>
      </c>
      <c r="R37" s="72" t="s">
        <v>3</v>
      </c>
      <c r="S37" s="72" t="s">
        <v>102</v>
      </c>
    </row>
    <row r="38" spans="1:19" x14ac:dyDescent="0.3">
      <c r="B38" s="21" t="s">
        <v>486</v>
      </c>
      <c r="C38" s="21">
        <v>1013213.3</v>
      </c>
      <c r="D38" s="21">
        <v>1142925.5</v>
      </c>
      <c r="E38" s="22">
        <f>164451.65+510</f>
        <v>164961.65</v>
      </c>
      <c r="F38" s="22">
        <f>173673.35+510</f>
        <v>174183.35</v>
      </c>
      <c r="G38" s="22">
        <f>182838.95+510</f>
        <v>183348.95</v>
      </c>
      <c r="H38" s="22"/>
      <c r="I38" s="22"/>
      <c r="J38" s="22"/>
      <c r="K38" s="71">
        <f>C38+E38+H38</f>
        <v>1178174.95</v>
      </c>
      <c r="L38" s="71">
        <f>C38+F38+I38</f>
        <v>1187396.6500000001</v>
      </c>
      <c r="M38" s="71">
        <f>C38+G38+J38</f>
        <v>1196562.25</v>
      </c>
      <c r="N38" s="22"/>
      <c r="O38" s="22"/>
      <c r="P38" s="22"/>
      <c r="Q38" s="72">
        <f>K38+N38</f>
        <v>1178174.95</v>
      </c>
      <c r="R38" s="72">
        <f>L38+O38</f>
        <v>1187396.6500000001</v>
      </c>
      <c r="S38" s="72">
        <f>M38+P38</f>
        <v>1196562.25</v>
      </c>
    </row>
    <row r="39" spans="1:19" x14ac:dyDescent="0.3">
      <c r="B39" s="21"/>
      <c r="C39" s="21"/>
      <c r="D39" s="21"/>
      <c r="E39" s="22"/>
      <c r="F39" s="22"/>
      <c r="G39" s="22"/>
      <c r="H39" s="22"/>
      <c r="I39" s="22"/>
      <c r="J39" s="22"/>
      <c r="K39" s="71">
        <f t="shared" ref="K39:M41" si="0">C39+E39+H39</f>
        <v>0</v>
      </c>
      <c r="L39" s="71">
        <f t="shared" si="0"/>
        <v>0</v>
      </c>
      <c r="M39" s="71">
        <f t="shared" si="0"/>
        <v>0</v>
      </c>
      <c r="N39" s="22"/>
      <c r="O39" s="22"/>
      <c r="P39" s="22"/>
      <c r="Q39" s="72">
        <f t="shared" ref="Q39:S41" si="1">K39+N39</f>
        <v>0</v>
      </c>
      <c r="R39" s="72">
        <f t="shared" si="1"/>
        <v>0</v>
      </c>
      <c r="S39" s="72">
        <f t="shared" si="1"/>
        <v>0</v>
      </c>
    </row>
    <row r="40" spans="1:19" x14ac:dyDescent="0.3">
      <c r="B40" s="21"/>
      <c r="C40" s="21"/>
      <c r="D40" s="21"/>
      <c r="E40" s="22"/>
      <c r="F40" s="22"/>
      <c r="G40" s="22"/>
      <c r="H40" s="22"/>
      <c r="I40" s="22"/>
      <c r="J40" s="22"/>
      <c r="K40" s="71">
        <f t="shared" si="0"/>
        <v>0</v>
      </c>
      <c r="L40" s="71">
        <f t="shared" si="0"/>
        <v>0</v>
      </c>
      <c r="M40" s="71">
        <f t="shared" si="0"/>
        <v>0</v>
      </c>
      <c r="N40" s="22"/>
      <c r="O40" s="22"/>
      <c r="P40" s="22"/>
      <c r="Q40" s="72">
        <f t="shared" si="1"/>
        <v>0</v>
      </c>
      <c r="R40" s="72">
        <f t="shared" si="1"/>
        <v>0</v>
      </c>
      <c r="S40" s="72">
        <f t="shared" si="1"/>
        <v>0</v>
      </c>
    </row>
    <row r="41" spans="1:19" x14ac:dyDescent="0.3">
      <c r="B41" s="21"/>
      <c r="C41" s="21"/>
      <c r="D41" s="21"/>
      <c r="E41" s="22"/>
      <c r="F41" s="22"/>
      <c r="G41" s="22"/>
      <c r="H41" s="22"/>
      <c r="I41" s="22"/>
      <c r="J41" s="22"/>
      <c r="K41" s="71">
        <f t="shared" si="0"/>
        <v>0</v>
      </c>
      <c r="L41" s="71">
        <f t="shared" si="0"/>
        <v>0</v>
      </c>
      <c r="M41" s="71">
        <f t="shared" si="0"/>
        <v>0</v>
      </c>
      <c r="N41" s="22"/>
      <c r="O41" s="22"/>
      <c r="P41" s="22"/>
      <c r="Q41" s="72">
        <f t="shared" si="1"/>
        <v>0</v>
      </c>
      <c r="R41" s="72">
        <f t="shared" si="1"/>
        <v>0</v>
      </c>
      <c r="S41" s="72">
        <f t="shared" si="1"/>
        <v>0</v>
      </c>
    </row>
    <row r="42" spans="1:19" ht="27" x14ac:dyDescent="0.3">
      <c r="B42" s="17" t="s">
        <v>92</v>
      </c>
      <c r="C42" s="246">
        <f t="shared" ref="C42:D42" si="2">SUM(C38:C41)</f>
        <v>1013213.3</v>
      </c>
      <c r="D42" s="246">
        <f t="shared" si="2"/>
        <v>1142925.5</v>
      </c>
      <c r="E42" s="71">
        <f>SUM(E38:E41)</f>
        <v>164961.65</v>
      </c>
      <c r="F42" s="71">
        <f t="shared" ref="F42:J42" si="3">SUM(F38:F41)</f>
        <v>174183.35</v>
      </c>
      <c r="G42" s="71">
        <f t="shared" si="3"/>
        <v>183348.95</v>
      </c>
      <c r="H42" s="71">
        <f t="shared" si="3"/>
        <v>0</v>
      </c>
      <c r="I42" s="71">
        <f t="shared" si="3"/>
        <v>0</v>
      </c>
      <c r="J42" s="71">
        <f t="shared" si="3"/>
        <v>0</v>
      </c>
      <c r="K42" s="71">
        <f>C42+E42+H42</f>
        <v>1178174.95</v>
      </c>
      <c r="L42" s="71">
        <f>C42+F42+I42</f>
        <v>1187396.6500000001</v>
      </c>
      <c r="M42" s="71">
        <f>C42+G42+J42</f>
        <v>1196562.25</v>
      </c>
      <c r="N42" s="73" t="s">
        <v>2</v>
      </c>
      <c r="O42" s="73" t="s">
        <v>2</v>
      </c>
      <c r="P42" s="73" t="s">
        <v>2</v>
      </c>
      <c r="Q42" s="72" t="s">
        <v>2</v>
      </c>
      <c r="R42" s="72" t="s">
        <v>2</v>
      </c>
      <c r="S42" s="72" t="s">
        <v>2</v>
      </c>
    </row>
    <row r="43" spans="1:19" ht="27" x14ac:dyDescent="0.3">
      <c r="B43" s="17" t="s">
        <v>93</v>
      </c>
      <c r="C43" s="21"/>
      <c r="D43" s="21"/>
      <c r="E43" s="71" t="s">
        <v>34</v>
      </c>
      <c r="F43" s="71" t="s">
        <v>34</v>
      </c>
      <c r="G43" s="71" t="s">
        <v>34</v>
      </c>
      <c r="H43" s="71" t="s">
        <v>34</v>
      </c>
      <c r="I43" s="71" t="s">
        <v>34</v>
      </c>
      <c r="J43" s="71" t="s">
        <v>34</v>
      </c>
      <c r="K43" s="71">
        <f>C43</f>
        <v>0</v>
      </c>
      <c r="L43" s="71">
        <f>C43</f>
        <v>0</v>
      </c>
      <c r="M43" s="71">
        <f>C43</f>
        <v>0</v>
      </c>
      <c r="N43" s="73" t="s">
        <v>2</v>
      </c>
      <c r="O43" s="73" t="s">
        <v>2</v>
      </c>
      <c r="P43" s="73" t="s">
        <v>2</v>
      </c>
      <c r="Q43" s="72" t="s">
        <v>2</v>
      </c>
      <c r="R43" s="72" t="s">
        <v>2</v>
      </c>
      <c r="S43" s="72" t="s">
        <v>2</v>
      </c>
    </row>
    <row r="44" spans="1:19" x14ac:dyDescent="0.3">
      <c r="B44" s="17" t="s">
        <v>94</v>
      </c>
      <c r="C44" s="71">
        <f>SUM(C38:C41)</f>
        <v>1013213.3</v>
      </c>
      <c r="D44" s="71">
        <f>SUM(D38:D41)</f>
        <v>1142925.5</v>
      </c>
      <c r="E44" s="71">
        <f>E42</f>
        <v>164961.65</v>
      </c>
      <c r="F44" s="71">
        <f t="shared" ref="F44:J44" si="4">F42</f>
        <v>174183.35</v>
      </c>
      <c r="G44" s="71">
        <f t="shared" si="4"/>
        <v>183348.95</v>
      </c>
      <c r="H44" s="71">
        <f t="shared" si="4"/>
        <v>0</v>
      </c>
      <c r="I44" s="71">
        <f t="shared" si="4"/>
        <v>0</v>
      </c>
      <c r="J44" s="71">
        <f t="shared" si="4"/>
        <v>0</v>
      </c>
      <c r="K44" s="73">
        <f>K42+K43</f>
        <v>1178174.95</v>
      </c>
      <c r="L44" s="73">
        <f t="shared" ref="L44:M44" si="5">L42+L43</f>
        <v>1187396.6500000001</v>
      </c>
      <c r="M44" s="73">
        <f t="shared" si="5"/>
        <v>1196562.25</v>
      </c>
      <c r="N44" s="73">
        <f>SUM(N38:N41)</f>
        <v>0</v>
      </c>
      <c r="O44" s="73">
        <f t="shared" ref="O44:P44" si="6">SUM(O38:O41)</f>
        <v>0</v>
      </c>
      <c r="P44" s="73">
        <f t="shared" si="6"/>
        <v>0</v>
      </c>
      <c r="Q44" s="72">
        <f>K44+N44</f>
        <v>1178174.95</v>
      </c>
      <c r="R44" s="72">
        <f>L44+O44</f>
        <v>1187396.6500000001</v>
      </c>
      <c r="S44" s="72">
        <f>M44+P44</f>
        <v>1196562.25</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6801"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76802" r:id="rId5" name="Check Box 2">
              <controlPr defaultSize="0" autoFill="0" autoLine="0" autoPict="0">
                <anchor moveWithCells="1">
                  <from>
                    <xdr:col>1</xdr:col>
                    <xdr:colOff>83820</xdr:colOff>
                    <xdr:row>25</xdr:row>
                    <xdr:rowOff>175260</xdr:rowOff>
                  </from>
                  <to>
                    <xdr:col>3</xdr:col>
                    <xdr:colOff>266700</xdr:colOff>
                    <xdr:row>27</xdr:row>
                    <xdr:rowOff>7620</xdr:rowOff>
                  </to>
                </anchor>
              </controlPr>
            </control>
          </mc:Choice>
        </mc:AlternateContent>
        <mc:AlternateContent xmlns:mc="http://schemas.openxmlformats.org/markup-compatibility/2006">
          <mc:Choice Requires="x14">
            <control shapeId="76803"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76804"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W44"/>
  <sheetViews>
    <sheetView topLeftCell="A22" zoomScaleNormal="100" workbookViewId="0">
      <selection activeCell="E38" sqref="E38:G38"/>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1117</v>
      </c>
      <c r="E5" s="23" t="s">
        <v>44</v>
      </c>
      <c r="F5" s="19"/>
      <c r="H5" s="2"/>
      <c r="I5" s="2"/>
      <c r="J5" s="2"/>
    </row>
    <row r="6" spans="1:23" ht="92.4" x14ac:dyDescent="0.3">
      <c r="B6" s="23" t="s">
        <v>41</v>
      </c>
      <c r="C6" s="64" t="s">
        <v>156</v>
      </c>
      <c r="E6" s="23" t="s">
        <v>45</v>
      </c>
      <c r="F6" s="19"/>
      <c r="H6" s="2"/>
      <c r="I6" s="2"/>
      <c r="J6" s="2"/>
    </row>
    <row r="7" spans="1:23" ht="18" customHeight="1" x14ac:dyDescent="0.3">
      <c r="B7" s="23" t="s">
        <v>42</v>
      </c>
      <c r="C7" s="19">
        <v>11002</v>
      </c>
      <c r="H7" s="2"/>
      <c r="I7" s="2"/>
      <c r="J7" s="2"/>
    </row>
    <row r="8" spans="1:23" ht="52.8" x14ac:dyDescent="0.3">
      <c r="B8" s="23" t="s">
        <v>43</v>
      </c>
      <c r="C8" s="64" t="s">
        <v>158</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8" x14ac:dyDescent="0.35">
      <c r="B13" s="20"/>
      <c r="C13" s="20"/>
      <c r="D13" s="20"/>
      <c r="E13" s="20"/>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74" t="s">
        <v>106</v>
      </c>
      <c r="G18" s="74" t="s">
        <v>107</v>
      </c>
      <c r="H18" s="74" t="s">
        <v>1</v>
      </c>
      <c r="I18" s="74" t="s">
        <v>3</v>
      </c>
      <c r="J18" s="74" t="s">
        <v>102</v>
      </c>
      <c r="K18" s="468"/>
    </row>
    <row r="19" spans="1:11" ht="15" customHeight="1" x14ac:dyDescent="0.3">
      <c r="B19" s="20"/>
      <c r="C19" s="20"/>
      <c r="D19" s="20"/>
      <c r="E19" s="20"/>
      <c r="F19" s="20"/>
      <c r="G19" s="20"/>
      <c r="H19" s="20"/>
      <c r="I19" s="20"/>
      <c r="J19" s="20"/>
      <c r="K19" s="20"/>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73" t="s">
        <v>57</v>
      </c>
      <c r="D36" s="73"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73" t="s">
        <v>8</v>
      </c>
      <c r="D37" s="73" t="s">
        <v>0</v>
      </c>
      <c r="E37" s="71" t="s">
        <v>1</v>
      </c>
      <c r="F37" s="71" t="s">
        <v>3</v>
      </c>
      <c r="G37" s="71" t="s">
        <v>102</v>
      </c>
      <c r="H37" s="71" t="s">
        <v>1</v>
      </c>
      <c r="I37" s="71" t="s">
        <v>3</v>
      </c>
      <c r="J37" s="71" t="s">
        <v>102</v>
      </c>
      <c r="K37" s="71" t="s">
        <v>10</v>
      </c>
      <c r="L37" s="71" t="s">
        <v>9</v>
      </c>
      <c r="M37" s="71" t="s">
        <v>103</v>
      </c>
      <c r="N37" s="71" t="s">
        <v>10</v>
      </c>
      <c r="O37" s="71" t="s">
        <v>9</v>
      </c>
      <c r="P37" s="71" t="s">
        <v>103</v>
      </c>
      <c r="Q37" s="72" t="s">
        <v>1</v>
      </c>
      <c r="R37" s="72" t="s">
        <v>3</v>
      </c>
      <c r="S37" s="72" t="s">
        <v>102</v>
      </c>
    </row>
    <row r="38" spans="1:19" ht="15.6" x14ac:dyDescent="0.3">
      <c r="B38" s="21"/>
      <c r="C38" s="249">
        <v>6924680.9099999992</v>
      </c>
      <c r="D38" s="249">
        <v>7115588.9000000004</v>
      </c>
      <c r="E38" s="249">
        <v>7109751.5000000009</v>
      </c>
      <c r="F38" s="249">
        <v>7113414.59246</v>
      </c>
      <c r="G38" s="249">
        <v>7179469.0416866662</v>
      </c>
      <c r="H38" s="22"/>
      <c r="I38" s="22"/>
      <c r="J38" s="22"/>
      <c r="K38" s="71">
        <f>C38+E38+H38</f>
        <v>14034432.41</v>
      </c>
      <c r="L38" s="71">
        <f>C38+F38+I38</f>
        <v>14038095.502459999</v>
      </c>
      <c r="M38" s="71">
        <f>C38+G38+J38</f>
        <v>14104149.951686665</v>
      </c>
      <c r="N38" s="22"/>
      <c r="O38" s="22"/>
      <c r="P38" s="22"/>
      <c r="Q38" s="72">
        <f>K38+N38</f>
        <v>14034432.41</v>
      </c>
      <c r="R38" s="72">
        <f>L38+O38</f>
        <v>14038095.502459999</v>
      </c>
      <c r="S38" s="72">
        <f>M38+P38</f>
        <v>14104149.951686665</v>
      </c>
    </row>
    <row r="39" spans="1:19" x14ac:dyDescent="0.3">
      <c r="B39" s="21"/>
      <c r="C39" s="21"/>
      <c r="D39" s="21"/>
      <c r="E39" s="22"/>
      <c r="F39" s="22"/>
      <c r="G39" s="22"/>
      <c r="H39" s="22"/>
      <c r="I39" s="22"/>
      <c r="J39" s="22"/>
      <c r="K39" s="71">
        <f t="shared" ref="K39:M41" si="0">C39+E39+H39</f>
        <v>0</v>
      </c>
      <c r="L39" s="71">
        <f t="shared" si="0"/>
        <v>0</v>
      </c>
      <c r="M39" s="71">
        <f t="shared" si="0"/>
        <v>0</v>
      </c>
      <c r="N39" s="22"/>
      <c r="O39" s="22"/>
      <c r="P39" s="22"/>
      <c r="Q39" s="72">
        <f t="shared" ref="Q39:S41" si="1">K39+N39</f>
        <v>0</v>
      </c>
      <c r="R39" s="72">
        <f t="shared" si="1"/>
        <v>0</v>
      </c>
      <c r="S39" s="72">
        <f t="shared" si="1"/>
        <v>0</v>
      </c>
    </row>
    <row r="40" spans="1:19" x14ac:dyDescent="0.3">
      <c r="B40" s="21"/>
      <c r="C40" s="21"/>
      <c r="D40" s="21"/>
      <c r="E40" s="22"/>
      <c r="F40" s="22"/>
      <c r="G40" s="22"/>
      <c r="H40" s="22"/>
      <c r="I40" s="22"/>
      <c r="J40" s="22"/>
      <c r="K40" s="71">
        <f t="shared" si="0"/>
        <v>0</v>
      </c>
      <c r="L40" s="71">
        <f t="shared" si="0"/>
        <v>0</v>
      </c>
      <c r="M40" s="71">
        <f t="shared" si="0"/>
        <v>0</v>
      </c>
      <c r="N40" s="22"/>
      <c r="O40" s="22"/>
      <c r="P40" s="22"/>
      <c r="Q40" s="72">
        <f t="shared" si="1"/>
        <v>0</v>
      </c>
      <c r="R40" s="72">
        <f t="shared" si="1"/>
        <v>0</v>
      </c>
      <c r="S40" s="72">
        <f t="shared" si="1"/>
        <v>0</v>
      </c>
    </row>
    <row r="41" spans="1:19" x14ac:dyDescent="0.3">
      <c r="B41" s="21"/>
      <c r="C41" s="21"/>
      <c r="D41" s="21"/>
      <c r="E41" s="22"/>
      <c r="F41" s="22"/>
      <c r="G41" s="22"/>
      <c r="H41" s="22"/>
      <c r="I41" s="22"/>
      <c r="J41" s="22"/>
      <c r="K41" s="71">
        <f t="shared" si="0"/>
        <v>0</v>
      </c>
      <c r="L41" s="71">
        <f t="shared" si="0"/>
        <v>0</v>
      </c>
      <c r="M41" s="71">
        <f t="shared" si="0"/>
        <v>0</v>
      </c>
      <c r="N41" s="22"/>
      <c r="O41" s="22"/>
      <c r="P41" s="22"/>
      <c r="Q41" s="72">
        <f t="shared" si="1"/>
        <v>0</v>
      </c>
      <c r="R41" s="72">
        <f t="shared" si="1"/>
        <v>0</v>
      </c>
      <c r="S41" s="72">
        <f t="shared" si="1"/>
        <v>0</v>
      </c>
    </row>
    <row r="42" spans="1:19" ht="27" x14ac:dyDescent="0.3">
      <c r="B42" s="17" t="s">
        <v>92</v>
      </c>
      <c r="C42" s="246"/>
      <c r="D42" s="246"/>
      <c r="E42" s="71">
        <f>SUM(E38:E41)</f>
        <v>7109751.5000000009</v>
      </c>
      <c r="F42" s="71">
        <f t="shared" ref="F42:J42" si="2">SUM(F38:F41)</f>
        <v>7113414.59246</v>
      </c>
      <c r="G42" s="71">
        <f t="shared" si="2"/>
        <v>7179469.0416866662</v>
      </c>
      <c r="H42" s="71">
        <f t="shared" si="2"/>
        <v>0</v>
      </c>
      <c r="I42" s="71">
        <f t="shared" si="2"/>
        <v>0</v>
      </c>
      <c r="J42" s="71">
        <f t="shared" si="2"/>
        <v>0</v>
      </c>
      <c r="K42" s="71">
        <f>C42+E42+H42</f>
        <v>7109751.5000000009</v>
      </c>
      <c r="L42" s="71">
        <f>C42+F42+I42</f>
        <v>7113414.59246</v>
      </c>
      <c r="M42" s="71">
        <f>C42+G42+J42</f>
        <v>7179469.0416866662</v>
      </c>
      <c r="N42" s="73" t="s">
        <v>2</v>
      </c>
      <c r="O42" s="73" t="s">
        <v>2</v>
      </c>
      <c r="P42" s="73" t="s">
        <v>2</v>
      </c>
      <c r="Q42" s="72" t="s">
        <v>2</v>
      </c>
      <c r="R42" s="72" t="s">
        <v>2</v>
      </c>
      <c r="S42" s="72" t="s">
        <v>2</v>
      </c>
    </row>
    <row r="43" spans="1:19" ht="27" x14ac:dyDescent="0.3">
      <c r="B43" s="17" t="s">
        <v>93</v>
      </c>
      <c r="C43" s="21"/>
      <c r="D43" s="21"/>
      <c r="E43" s="71" t="s">
        <v>34</v>
      </c>
      <c r="F43" s="71" t="s">
        <v>34</v>
      </c>
      <c r="G43" s="71" t="s">
        <v>34</v>
      </c>
      <c r="H43" s="71" t="s">
        <v>34</v>
      </c>
      <c r="I43" s="71" t="s">
        <v>34</v>
      </c>
      <c r="J43" s="71" t="s">
        <v>34</v>
      </c>
      <c r="K43" s="71">
        <f>C43</f>
        <v>0</v>
      </c>
      <c r="L43" s="71">
        <f>C43</f>
        <v>0</v>
      </c>
      <c r="M43" s="71">
        <f>C43</f>
        <v>0</v>
      </c>
      <c r="N43" s="73" t="s">
        <v>2</v>
      </c>
      <c r="O43" s="73" t="s">
        <v>2</v>
      </c>
      <c r="P43" s="73" t="s">
        <v>2</v>
      </c>
      <c r="Q43" s="72" t="s">
        <v>2</v>
      </c>
      <c r="R43" s="72" t="s">
        <v>2</v>
      </c>
      <c r="S43" s="72" t="s">
        <v>2</v>
      </c>
    </row>
    <row r="44" spans="1:19" x14ac:dyDescent="0.3">
      <c r="B44" s="17" t="s">
        <v>94</v>
      </c>
      <c r="C44" s="71">
        <f>SUM(C38:C41)</f>
        <v>6924680.9099999992</v>
      </c>
      <c r="D44" s="71">
        <f>SUM(D38:D41)</f>
        <v>7115588.9000000004</v>
      </c>
      <c r="E44" s="71">
        <f>E42</f>
        <v>7109751.5000000009</v>
      </c>
      <c r="F44" s="71">
        <f t="shared" ref="F44:J44" si="3">F42</f>
        <v>7113414.59246</v>
      </c>
      <c r="G44" s="71">
        <f t="shared" si="3"/>
        <v>7179469.0416866662</v>
      </c>
      <c r="H44" s="71">
        <f t="shared" si="3"/>
        <v>0</v>
      </c>
      <c r="I44" s="71">
        <f t="shared" si="3"/>
        <v>0</v>
      </c>
      <c r="J44" s="71">
        <f t="shared" si="3"/>
        <v>0</v>
      </c>
      <c r="K44" s="73">
        <f>K42+K43</f>
        <v>7109751.5000000009</v>
      </c>
      <c r="L44" s="73">
        <f t="shared" ref="L44:M44" si="4">L42+L43</f>
        <v>7113414.59246</v>
      </c>
      <c r="M44" s="73">
        <f t="shared" si="4"/>
        <v>7179469.0416866662</v>
      </c>
      <c r="N44" s="73">
        <f>SUM(N38:N41)</f>
        <v>0</v>
      </c>
      <c r="O44" s="73">
        <f t="shared" ref="O44:P44" si="5">SUM(O38:O41)</f>
        <v>0</v>
      </c>
      <c r="P44" s="73">
        <f t="shared" si="5"/>
        <v>0</v>
      </c>
      <c r="Q44" s="72">
        <f>K44+N44</f>
        <v>7109751.5000000009</v>
      </c>
      <c r="R44" s="72">
        <f>L44+O44</f>
        <v>7113414.59246</v>
      </c>
      <c r="S44" s="72">
        <f>M44+P44</f>
        <v>7179469.0416866662</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7825"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77826"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77827"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77828"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W44"/>
  <sheetViews>
    <sheetView topLeftCell="D19" zoomScaleNormal="100" workbookViewId="0">
      <selection activeCell="E46" sqref="E46"/>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1117</v>
      </c>
      <c r="E5" s="23" t="s">
        <v>44</v>
      </c>
      <c r="F5" s="19"/>
      <c r="H5" s="2"/>
      <c r="I5" s="2"/>
      <c r="J5" s="2"/>
    </row>
    <row r="6" spans="1:23" ht="92.4" x14ac:dyDescent="0.3">
      <c r="B6" s="23" t="s">
        <v>41</v>
      </c>
      <c r="C6" s="64" t="s">
        <v>156</v>
      </c>
      <c r="E6" s="23" t="s">
        <v>45</v>
      </c>
      <c r="F6" s="19"/>
      <c r="H6" s="2"/>
      <c r="I6" s="2"/>
      <c r="J6" s="2"/>
    </row>
    <row r="7" spans="1:23" ht="18" customHeight="1" x14ac:dyDescent="0.3">
      <c r="B7" s="23" t="s">
        <v>42</v>
      </c>
      <c r="C7" s="19">
        <v>11003</v>
      </c>
      <c r="H7" s="2"/>
      <c r="I7" s="2"/>
      <c r="J7" s="2"/>
    </row>
    <row r="8" spans="1:23" ht="39.6" x14ac:dyDescent="0.3">
      <c r="B8" s="23" t="s">
        <v>43</v>
      </c>
      <c r="C8" s="64" t="s">
        <v>159</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8" x14ac:dyDescent="0.35">
      <c r="B13" s="20"/>
      <c r="C13" s="20"/>
      <c r="D13" s="20"/>
      <c r="E13" s="20"/>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74" t="s">
        <v>106</v>
      </c>
      <c r="G18" s="74" t="s">
        <v>107</v>
      </c>
      <c r="H18" s="74" t="s">
        <v>1</v>
      </c>
      <c r="I18" s="74" t="s">
        <v>3</v>
      </c>
      <c r="J18" s="74" t="s">
        <v>102</v>
      </c>
      <c r="K18" s="468"/>
    </row>
    <row r="19" spans="1:11" ht="15" customHeight="1" x14ac:dyDescent="0.3">
      <c r="B19" s="20"/>
      <c r="C19" s="20"/>
      <c r="D19" s="20"/>
      <c r="E19" s="20"/>
      <c r="F19" s="20"/>
      <c r="G19" s="20"/>
      <c r="H19" s="20"/>
      <c r="I19" s="20"/>
      <c r="J19" s="20"/>
      <c r="K19" s="20"/>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73" t="s">
        <v>57</v>
      </c>
      <c r="D36" s="73"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73" t="s">
        <v>8</v>
      </c>
      <c r="D37" s="73" t="s">
        <v>0</v>
      </c>
      <c r="E37" s="71" t="s">
        <v>1</v>
      </c>
      <c r="F37" s="71" t="s">
        <v>3</v>
      </c>
      <c r="G37" s="71" t="s">
        <v>102</v>
      </c>
      <c r="H37" s="71" t="s">
        <v>1</v>
      </c>
      <c r="I37" s="71" t="s">
        <v>3</v>
      </c>
      <c r="J37" s="71" t="s">
        <v>102</v>
      </c>
      <c r="K37" s="71" t="s">
        <v>10</v>
      </c>
      <c r="L37" s="71" t="s">
        <v>9</v>
      </c>
      <c r="M37" s="71" t="s">
        <v>103</v>
      </c>
      <c r="N37" s="71" t="s">
        <v>10</v>
      </c>
      <c r="O37" s="71" t="s">
        <v>9</v>
      </c>
      <c r="P37" s="71" t="s">
        <v>103</v>
      </c>
      <c r="Q37" s="72" t="s">
        <v>1</v>
      </c>
      <c r="R37" s="72" t="s">
        <v>3</v>
      </c>
      <c r="S37" s="72" t="s">
        <v>102</v>
      </c>
    </row>
    <row r="38" spans="1:19" x14ac:dyDescent="0.3">
      <c r="B38" s="21" t="s">
        <v>413</v>
      </c>
      <c r="C38" s="21">
        <v>21143.26</v>
      </c>
      <c r="D38" s="21">
        <v>21327.4</v>
      </c>
      <c r="E38" s="22">
        <v>184.14</v>
      </c>
      <c r="F38" s="22">
        <v>184.14</v>
      </c>
      <c r="G38" s="22">
        <v>184.14</v>
      </c>
      <c r="H38" s="22"/>
      <c r="I38" s="22"/>
      <c r="J38" s="22"/>
      <c r="K38" s="71">
        <f>C38+E38+H38</f>
        <v>21327.399999999998</v>
      </c>
      <c r="L38" s="71">
        <f>C38+F38+I38</f>
        <v>21327.399999999998</v>
      </c>
      <c r="M38" s="71">
        <f>C38+G38+J38</f>
        <v>21327.399999999998</v>
      </c>
      <c r="N38" s="22"/>
      <c r="O38" s="22"/>
      <c r="P38" s="22"/>
      <c r="Q38" s="72">
        <f>K38+N38</f>
        <v>21327.399999999998</v>
      </c>
      <c r="R38" s="72">
        <f>L38+O38</f>
        <v>21327.399999999998</v>
      </c>
      <c r="S38" s="72">
        <f>M38+P38</f>
        <v>21327.399999999998</v>
      </c>
    </row>
    <row r="39" spans="1:19" x14ac:dyDescent="0.3">
      <c r="B39" s="21"/>
      <c r="C39" s="21"/>
      <c r="D39" s="21"/>
      <c r="E39" s="22"/>
      <c r="F39" s="22"/>
      <c r="G39" s="22"/>
      <c r="H39" s="22"/>
      <c r="I39" s="22"/>
      <c r="J39" s="22"/>
      <c r="K39" s="71">
        <f t="shared" ref="K39:M41" si="0">C39+E39+H39</f>
        <v>0</v>
      </c>
      <c r="L39" s="71">
        <f t="shared" si="0"/>
        <v>0</v>
      </c>
      <c r="M39" s="71">
        <f t="shared" si="0"/>
        <v>0</v>
      </c>
      <c r="N39" s="22"/>
      <c r="O39" s="22"/>
      <c r="P39" s="22"/>
      <c r="Q39" s="72">
        <f t="shared" ref="Q39:S41" si="1">K39+N39</f>
        <v>0</v>
      </c>
      <c r="R39" s="72">
        <f t="shared" si="1"/>
        <v>0</v>
      </c>
      <c r="S39" s="72">
        <f t="shared" si="1"/>
        <v>0</v>
      </c>
    </row>
    <row r="40" spans="1:19" x14ac:dyDescent="0.3">
      <c r="B40" s="21"/>
      <c r="C40" s="21"/>
      <c r="D40" s="21"/>
      <c r="E40" s="22"/>
      <c r="F40" s="22"/>
      <c r="G40" s="22"/>
      <c r="H40" s="22"/>
      <c r="I40" s="22"/>
      <c r="J40" s="22"/>
      <c r="K40" s="71">
        <f t="shared" si="0"/>
        <v>0</v>
      </c>
      <c r="L40" s="71">
        <f t="shared" si="0"/>
        <v>0</v>
      </c>
      <c r="M40" s="71">
        <f t="shared" si="0"/>
        <v>0</v>
      </c>
      <c r="N40" s="22"/>
      <c r="O40" s="22"/>
      <c r="P40" s="22"/>
      <c r="Q40" s="72">
        <f t="shared" si="1"/>
        <v>0</v>
      </c>
      <c r="R40" s="72">
        <f t="shared" si="1"/>
        <v>0</v>
      </c>
      <c r="S40" s="72">
        <f t="shared" si="1"/>
        <v>0</v>
      </c>
    </row>
    <row r="41" spans="1:19" x14ac:dyDescent="0.3">
      <c r="B41" s="21"/>
      <c r="C41" s="21"/>
      <c r="D41" s="21"/>
      <c r="E41" s="22"/>
      <c r="F41" s="22"/>
      <c r="G41" s="22"/>
      <c r="H41" s="22"/>
      <c r="I41" s="22"/>
      <c r="J41" s="22"/>
      <c r="K41" s="71">
        <f t="shared" si="0"/>
        <v>0</v>
      </c>
      <c r="L41" s="71">
        <f t="shared" si="0"/>
        <v>0</v>
      </c>
      <c r="M41" s="71">
        <f t="shared" si="0"/>
        <v>0</v>
      </c>
      <c r="N41" s="22"/>
      <c r="O41" s="22"/>
      <c r="P41" s="22"/>
      <c r="Q41" s="72">
        <f t="shared" si="1"/>
        <v>0</v>
      </c>
      <c r="R41" s="72">
        <f t="shared" si="1"/>
        <v>0</v>
      </c>
      <c r="S41" s="72">
        <f t="shared" si="1"/>
        <v>0</v>
      </c>
    </row>
    <row r="42" spans="1:19" ht="27" x14ac:dyDescent="0.3">
      <c r="B42" s="17" t="s">
        <v>92</v>
      </c>
      <c r="C42" s="246">
        <f t="shared" ref="C42:D42" si="2">SUM(C38:C41)</f>
        <v>21143.26</v>
      </c>
      <c r="D42" s="246">
        <f t="shared" si="2"/>
        <v>21327.4</v>
      </c>
      <c r="E42" s="71">
        <f>SUM(E38:E41)</f>
        <v>184.14</v>
      </c>
      <c r="F42" s="71">
        <f t="shared" ref="F42:J42" si="3">SUM(F38:F41)</f>
        <v>184.14</v>
      </c>
      <c r="G42" s="71">
        <f t="shared" si="3"/>
        <v>184.14</v>
      </c>
      <c r="H42" s="71">
        <f t="shared" si="3"/>
        <v>0</v>
      </c>
      <c r="I42" s="71">
        <f t="shared" si="3"/>
        <v>0</v>
      </c>
      <c r="J42" s="71">
        <f t="shared" si="3"/>
        <v>0</v>
      </c>
      <c r="K42" s="71">
        <f>C42+E42+H42</f>
        <v>21327.399999999998</v>
      </c>
      <c r="L42" s="71">
        <f>C42+F42+I42</f>
        <v>21327.399999999998</v>
      </c>
      <c r="M42" s="71">
        <f>C42+G42+J42</f>
        <v>21327.399999999998</v>
      </c>
      <c r="N42" s="73" t="s">
        <v>2</v>
      </c>
      <c r="O42" s="73" t="s">
        <v>2</v>
      </c>
      <c r="P42" s="73" t="s">
        <v>2</v>
      </c>
      <c r="Q42" s="72" t="s">
        <v>2</v>
      </c>
      <c r="R42" s="72" t="s">
        <v>2</v>
      </c>
      <c r="S42" s="72" t="s">
        <v>2</v>
      </c>
    </row>
    <row r="43" spans="1:19" ht="27" x14ac:dyDescent="0.3">
      <c r="B43" s="17" t="s">
        <v>93</v>
      </c>
      <c r="C43" s="21"/>
      <c r="D43" s="21"/>
      <c r="E43" s="71" t="s">
        <v>34</v>
      </c>
      <c r="F43" s="71" t="s">
        <v>34</v>
      </c>
      <c r="G43" s="71" t="s">
        <v>34</v>
      </c>
      <c r="H43" s="71" t="s">
        <v>34</v>
      </c>
      <c r="I43" s="71" t="s">
        <v>34</v>
      </c>
      <c r="J43" s="71" t="s">
        <v>34</v>
      </c>
      <c r="K43" s="71">
        <f>C43</f>
        <v>0</v>
      </c>
      <c r="L43" s="71">
        <f>C43</f>
        <v>0</v>
      </c>
      <c r="M43" s="71">
        <f>C43</f>
        <v>0</v>
      </c>
      <c r="N43" s="73" t="s">
        <v>2</v>
      </c>
      <c r="O43" s="73" t="s">
        <v>2</v>
      </c>
      <c r="P43" s="73" t="s">
        <v>2</v>
      </c>
      <c r="Q43" s="72" t="s">
        <v>2</v>
      </c>
      <c r="R43" s="72" t="s">
        <v>2</v>
      </c>
      <c r="S43" s="72" t="s">
        <v>2</v>
      </c>
    </row>
    <row r="44" spans="1:19" x14ac:dyDescent="0.3">
      <c r="B44" s="17" t="s">
        <v>94</v>
      </c>
      <c r="C44" s="71">
        <f>SUM(C38:C41)</f>
        <v>21143.26</v>
      </c>
      <c r="D44" s="71">
        <f>SUM(D38:D41)</f>
        <v>21327.4</v>
      </c>
      <c r="E44" s="71">
        <f>E42</f>
        <v>184.14</v>
      </c>
      <c r="F44" s="71">
        <f t="shared" ref="F44:J44" si="4">F42</f>
        <v>184.14</v>
      </c>
      <c r="G44" s="71">
        <f t="shared" si="4"/>
        <v>184.14</v>
      </c>
      <c r="H44" s="71">
        <f t="shared" si="4"/>
        <v>0</v>
      </c>
      <c r="I44" s="71">
        <f t="shared" si="4"/>
        <v>0</v>
      </c>
      <c r="J44" s="71">
        <f t="shared" si="4"/>
        <v>0</v>
      </c>
      <c r="K44" s="73">
        <f>K42+K43</f>
        <v>21327.399999999998</v>
      </c>
      <c r="L44" s="73">
        <f t="shared" ref="L44:M44" si="5">L42+L43</f>
        <v>21327.399999999998</v>
      </c>
      <c r="M44" s="73">
        <f t="shared" si="5"/>
        <v>21327.399999999998</v>
      </c>
      <c r="N44" s="73">
        <f>SUM(N38:N41)</f>
        <v>0</v>
      </c>
      <c r="O44" s="73">
        <f t="shared" ref="O44:P44" si="6">SUM(O38:O41)</f>
        <v>0</v>
      </c>
      <c r="P44" s="73">
        <f t="shared" si="6"/>
        <v>0</v>
      </c>
      <c r="Q44" s="72">
        <f>K44+N44</f>
        <v>21327.399999999998</v>
      </c>
      <c r="R44" s="72">
        <f>L44+O44</f>
        <v>21327.399999999998</v>
      </c>
      <c r="S44" s="72">
        <f>M44+P44</f>
        <v>21327.399999999998</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8849"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78850"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78851"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78852"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W44"/>
  <sheetViews>
    <sheetView topLeftCell="C21" zoomScaleNormal="100" workbookViewId="0">
      <selection activeCell="J47" sqref="J47"/>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6.88671875" bestFit="1" customWidth="1"/>
    <col min="13" max="13" width="10"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1117</v>
      </c>
      <c r="E5" s="23" t="s">
        <v>44</v>
      </c>
      <c r="F5" s="19"/>
      <c r="H5" s="2"/>
      <c r="I5" s="2"/>
      <c r="J5" s="2"/>
    </row>
    <row r="6" spans="1:23" ht="92.4" x14ac:dyDescent="0.3">
      <c r="B6" s="23" t="s">
        <v>41</v>
      </c>
      <c r="C6" s="64" t="s">
        <v>156</v>
      </c>
      <c r="E6" s="23" t="s">
        <v>45</v>
      </c>
      <c r="F6" s="19"/>
      <c r="H6" s="2"/>
      <c r="I6" s="2"/>
      <c r="J6" s="2"/>
    </row>
    <row r="7" spans="1:23" ht="18" customHeight="1" x14ac:dyDescent="0.3">
      <c r="B7" s="23" t="s">
        <v>42</v>
      </c>
      <c r="C7" s="19">
        <v>11004</v>
      </c>
      <c r="H7" s="2"/>
      <c r="I7" s="2"/>
      <c r="J7" s="2"/>
    </row>
    <row r="8" spans="1:23" ht="118.8" x14ac:dyDescent="0.3">
      <c r="B8" s="23" t="s">
        <v>43</v>
      </c>
      <c r="C8" s="64" t="s">
        <v>160</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8" x14ac:dyDescent="0.35">
      <c r="B13" s="20"/>
      <c r="C13" s="20"/>
      <c r="D13" s="20"/>
      <c r="E13" s="20"/>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74" t="s">
        <v>106</v>
      </c>
      <c r="G18" s="74" t="s">
        <v>107</v>
      </c>
      <c r="H18" s="74" t="s">
        <v>1</v>
      </c>
      <c r="I18" s="74" t="s">
        <v>3</v>
      </c>
      <c r="J18" s="74" t="s">
        <v>102</v>
      </c>
      <c r="K18" s="468"/>
    </row>
    <row r="19" spans="1:11" ht="15" customHeight="1" x14ac:dyDescent="0.3">
      <c r="B19" s="20"/>
      <c r="C19" s="20"/>
      <c r="D19" s="20"/>
      <c r="E19" s="20"/>
      <c r="F19" s="20"/>
      <c r="G19" s="20"/>
      <c r="H19" s="20"/>
      <c r="I19" s="20"/>
      <c r="J19" s="20"/>
      <c r="K19" s="20"/>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73" t="s">
        <v>57</v>
      </c>
      <c r="D36" s="73" t="s">
        <v>58</v>
      </c>
      <c r="E36" s="467" t="s">
        <v>59</v>
      </c>
      <c r="F36" s="467"/>
      <c r="G36" s="467"/>
      <c r="H36" s="467" t="s">
        <v>60</v>
      </c>
      <c r="I36" s="467"/>
      <c r="J36" s="467"/>
      <c r="K36" s="467" t="s">
        <v>61</v>
      </c>
      <c r="L36" s="467"/>
      <c r="M36" s="467"/>
      <c r="N36" s="467" t="s">
        <v>62</v>
      </c>
      <c r="O36" s="467"/>
      <c r="P36" s="467"/>
      <c r="Q36" s="462" t="s">
        <v>63</v>
      </c>
      <c r="R36" s="462"/>
      <c r="S36" s="462"/>
    </row>
    <row r="37" spans="1:19" x14ac:dyDescent="0.3">
      <c r="B37" s="466"/>
      <c r="C37" s="73" t="s">
        <v>8</v>
      </c>
      <c r="D37" s="73" t="s">
        <v>0</v>
      </c>
      <c r="E37" s="71" t="s">
        <v>1</v>
      </c>
      <c r="F37" s="71" t="s">
        <v>3</v>
      </c>
      <c r="G37" s="71" t="s">
        <v>102</v>
      </c>
      <c r="H37" s="71" t="s">
        <v>1</v>
      </c>
      <c r="I37" s="71" t="s">
        <v>3</v>
      </c>
      <c r="J37" s="71" t="s">
        <v>102</v>
      </c>
      <c r="K37" s="71" t="s">
        <v>10</v>
      </c>
      <c r="L37" s="71" t="s">
        <v>9</v>
      </c>
      <c r="M37" s="71" t="s">
        <v>103</v>
      </c>
      <c r="N37" s="71" t="s">
        <v>10</v>
      </c>
      <c r="O37" s="71" t="s">
        <v>9</v>
      </c>
      <c r="P37" s="71" t="s">
        <v>103</v>
      </c>
      <c r="Q37" s="72" t="s">
        <v>1</v>
      </c>
      <c r="R37" s="72" t="s">
        <v>3</v>
      </c>
      <c r="S37" s="72" t="s">
        <v>102</v>
      </c>
    </row>
    <row r="38" spans="1:19" x14ac:dyDescent="0.3">
      <c r="B38" s="21"/>
      <c r="C38" s="21">
        <v>311219.5</v>
      </c>
      <c r="D38" s="21">
        <v>211219.5</v>
      </c>
      <c r="E38" s="22">
        <f>423410.5-13800</f>
        <v>409610.5</v>
      </c>
      <c r="F38" s="22">
        <f>423410.5-13800</f>
        <v>409610.5</v>
      </c>
      <c r="G38" s="22">
        <f>423410.5-13800</f>
        <v>409610.5</v>
      </c>
      <c r="H38" s="22"/>
      <c r="I38" s="22"/>
      <c r="J38" s="22"/>
      <c r="K38" s="71">
        <f>C38+E38+H38</f>
        <v>720830</v>
      </c>
      <c r="L38" s="71">
        <f>C38+F38+I38</f>
        <v>720830</v>
      </c>
      <c r="M38" s="71">
        <f>C38+G38+J38</f>
        <v>720830</v>
      </c>
      <c r="N38" s="22"/>
      <c r="O38" s="22"/>
      <c r="P38" s="22"/>
      <c r="Q38" s="72">
        <f>K38+N38</f>
        <v>720830</v>
      </c>
      <c r="R38" s="72">
        <f>L38+O38</f>
        <v>720830</v>
      </c>
      <c r="S38" s="72">
        <f>M38+P38</f>
        <v>720830</v>
      </c>
    </row>
    <row r="39" spans="1:19" x14ac:dyDescent="0.3">
      <c r="B39" s="21"/>
      <c r="C39" s="21"/>
      <c r="D39" s="21"/>
      <c r="E39" s="22"/>
      <c r="F39" s="22"/>
      <c r="G39" s="22"/>
      <c r="H39" s="22"/>
      <c r="I39" s="22"/>
      <c r="J39" s="22"/>
      <c r="K39" s="71">
        <f t="shared" ref="K39:M41" si="0">C39+E39+H39</f>
        <v>0</v>
      </c>
      <c r="L39" s="71">
        <f t="shared" si="0"/>
        <v>0</v>
      </c>
      <c r="M39" s="71">
        <f t="shared" si="0"/>
        <v>0</v>
      </c>
      <c r="N39" s="22"/>
      <c r="O39" s="22"/>
      <c r="P39" s="22"/>
      <c r="Q39" s="72">
        <f t="shared" ref="Q39:S41" si="1">K39+N39</f>
        <v>0</v>
      </c>
      <c r="R39" s="72">
        <f t="shared" si="1"/>
        <v>0</v>
      </c>
      <c r="S39" s="72">
        <f t="shared" si="1"/>
        <v>0</v>
      </c>
    </row>
    <row r="40" spans="1:19" x14ac:dyDescent="0.3">
      <c r="B40" s="21"/>
      <c r="C40" s="21"/>
      <c r="D40" s="21"/>
      <c r="E40" s="22"/>
      <c r="F40" s="22"/>
      <c r="G40" s="22"/>
      <c r="H40" s="22"/>
      <c r="I40" s="22"/>
      <c r="J40" s="22"/>
      <c r="K40" s="71">
        <f t="shared" si="0"/>
        <v>0</v>
      </c>
      <c r="L40" s="71">
        <f t="shared" si="0"/>
        <v>0</v>
      </c>
      <c r="M40" s="71">
        <f t="shared" si="0"/>
        <v>0</v>
      </c>
      <c r="N40" s="22"/>
      <c r="O40" s="22"/>
      <c r="P40" s="22"/>
      <c r="Q40" s="72">
        <f t="shared" si="1"/>
        <v>0</v>
      </c>
      <c r="R40" s="72">
        <f t="shared" si="1"/>
        <v>0</v>
      </c>
      <c r="S40" s="72">
        <f t="shared" si="1"/>
        <v>0</v>
      </c>
    </row>
    <row r="41" spans="1:19" x14ac:dyDescent="0.3">
      <c r="B41" s="21"/>
      <c r="C41" s="21"/>
      <c r="D41" s="21"/>
      <c r="E41" s="22"/>
      <c r="F41" s="22"/>
      <c r="G41" s="22"/>
      <c r="H41" s="22"/>
      <c r="I41" s="22"/>
      <c r="J41" s="22"/>
      <c r="K41" s="71">
        <f t="shared" si="0"/>
        <v>0</v>
      </c>
      <c r="L41" s="71">
        <f t="shared" si="0"/>
        <v>0</v>
      </c>
      <c r="M41" s="71">
        <f t="shared" si="0"/>
        <v>0</v>
      </c>
      <c r="N41" s="22"/>
      <c r="O41" s="22"/>
      <c r="P41" s="22"/>
      <c r="Q41" s="72">
        <f t="shared" si="1"/>
        <v>0</v>
      </c>
      <c r="R41" s="72">
        <f t="shared" si="1"/>
        <v>0</v>
      </c>
      <c r="S41" s="72">
        <f t="shared" si="1"/>
        <v>0</v>
      </c>
    </row>
    <row r="42" spans="1:19" ht="27" x14ac:dyDescent="0.3">
      <c r="B42" s="17" t="s">
        <v>92</v>
      </c>
      <c r="C42" s="248">
        <f t="shared" ref="C42:E42" si="2">SUM(C38:C41)</f>
        <v>311219.5</v>
      </c>
      <c r="D42" s="248">
        <f t="shared" si="2"/>
        <v>211219.5</v>
      </c>
      <c r="E42" s="248">
        <f t="shared" si="2"/>
        <v>409610.5</v>
      </c>
      <c r="F42" s="71">
        <f t="shared" ref="F42:J42" si="3">SUM(F38:F41)</f>
        <v>409610.5</v>
      </c>
      <c r="G42" s="71">
        <f t="shared" si="3"/>
        <v>409610.5</v>
      </c>
      <c r="H42" s="71">
        <f t="shared" si="3"/>
        <v>0</v>
      </c>
      <c r="I42" s="71">
        <f t="shared" si="3"/>
        <v>0</v>
      </c>
      <c r="J42" s="71">
        <f t="shared" si="3"/>
        <v>0</v>
      </c>
      <c r="K42" s="71">
        <f>C42+E42+H42</f>
        <v>720830</v>
      </c>
      <c r="L42" s="71">
        <f>C42+F42+I42</f>
        <v>720830</v>
      </c>
      <c r="M42" s="71">
        <f>C42+G42+J42</f>
        <v>720830</v>
      </c>
      <c r="N42" s="73" t="s">
        <v>2</v>
      </c>
      <c r="O42" s="73" t="s">
        <v>2</v>
      </c>
      <c r="P42" s="73" t="s">
        <v>2</v>
      </c>
      <c r="Q42" s="72" t="s">
        <v>2</v>
      </c>
      <c r="R42" s="72" t="s">
        <v>2</v>
      </c>
      <c r="S42" s="72" t="s">
        <v>2</v>
      </c>
    </row>
    <row r="43" spans="1:19" ht="27" x14ac:dyDescent="0.3">
      <c r="B43" s="17" t="s">
        <v>93</v>
      </c>
      <c r="C43" s="21"/>
      <c r="D43" s="21"/>
      <c r="E43" s="248">
        <f>SUM(E39:E42)</f>
        <v>409610.5</v>
      </c>
      <c r="F43" s="71" t="s">
        <v>34</v>
      </c>
      <c r="G43" s="71" t="s">
        <v>34</v>
      </c>
      <c r="H43" s="71" t="s">
        <v>34</v>
      </c>
      <c r="I43" s="71" t="s">
        <v>34</v>
      </c>
      <c r="J43" s="71" t="s">
        <v>34</v>
      </c>
      <c r="K43" s="71">
        <f>C43</f>
        <v>0</v>
      </c>
      <c r="L43" s="71">
        <f>C43</f>
        <v>0</v>
      </c>
      <c r="M43" s="71">
        <f>C43</f>
        <v>0</v>
      </c>
      <c r="N43" s="73" t="s">
        <v>2</v>
      </c>
      <c r="O43" s="73" t="s">
        <v>2</v>
      </c>
      <c r="P43" s="73" t="s">
        <v>2</v>
      </c>
      <c r="Q43" s="72" t="s">
        <v>2</v>
      </c>
      <c r="R43" s="72" t="s">
        <v>2</v>
      </c>
      <c r="S43" s="72" t="s">
        <v>2</v>
      </c>
    </row>
    <row r="44" spans="1:19" x14ac:dyDescent="0.3">
      <c r="B44" s="17" t="s">
        <v>94</v>
      </c>
      <c r="C44" s="71">
        <f>SUM(C38:C41)</f>
        <v>311219.5</v>
      </c>
      <c r="D44" s="71">
        <f>SUM(D38:D41)</f>
        <v>211219.5</v>
      </c>
      <c r="E44" s="71">
        <f>E42</f>
        <v>409610.5</v>
      </c>
      <c r="F44" s="71">
        <f t="shared" ref="F44:J44" si="4">F42</f>
        <v>409610.5</v>
      </c>
      <c r="G44" s="71">
        <f t="shared" si="4"/>
        <v>409610.5</v>
      </c>
      <c r="H44" s="71">
        <f t="shared" si="4"/>
        <v>0</v>
      </c>
      <c r="I44" s="71">
        <f t="shared" si="4"/>
        <v>0</v>
      </c>
      <c r="J44" s="71">
        <f t="shared" si="4"/>
        <v>0</v>
      </c>
      <c r="K44" s="73">
        <f>K42+K43</f>
        <v>720830</v>
      </c>
      <c r="L44" s="73">
        <f t="shared" ref="L44:M44" si="5">L42+L43</f>
        <v>720830</v>
      </c>
      <c r="M44" s="73">
        <f t="shared" si="5"/>
        <v>720830</v>
      </c>
      <c r="N44" s="73">
        <f>SUM(N38:N41)</f>
        <v>0</v>
      </c>
      <c r="O44" s="73">
        <f t="shared" ref="O44:P44" si="6">SUM(O38:O41)</f>
        <v>0</v>
      </c>
      <c r="P44" s="73">
        <f t="shared" si="6"/>
        <v>0</v>
      </c>
      <c r="Q44" s="72">
        <f>K44+N44</f>
        <v>720830</v>
      </c>
      <c r="R44" s="72">
        <f>L44+O44</f>
        <v>720830</v>
      </c>
      <c r="S44" s="72">
        <f>M44+P44</f>
        <v>720830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9873"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79874"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79875"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79876"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W44"/>
  <sheetViews>
    <sheetView zoomScaleNormal="100" workbookViewId="0">
      <selection activeCell="C38" sqref="C38:G38"/>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1117</v>
      </c>
      <c r="E5" s="23" t="s">
        <v>44</v>
      </c>
      <c r="F5" s="19"/>
      <c r="H5" s="2"/>
      <c r="I5" s="2"/>
      <c r="J5" s="2"/>
    </row>
    <row r="6" spans="1:23" ht="92.4" x14ac:dyDescent="0.3">
      <c r="B6" s="23" t="s">
        <v>41</v>
      </c>
      <c r="C6" s="64" t="s">
        <v>156</v>
      </c>
      <c r="E6" s="23" t="s">
        <v>45</v>
      </c>
      <c r="F6" s="19"/>
      <c r="H6" s="2"/>
      <c r="I6" s="2"/>
      <c r="J6" s="2"/>
    </row>
    <row r="7" spans="1:23" ht="18" customHeight="1" x14ac:dyDescent="0.3">
      <c r="B7" s="23" t="s">
        <v>42</v>
      </c>
      <c r="C7" s="19">
        <v>31001</v>
      </c>
      <c r="H7" s="2"/>
      <c r="I7" s="2"/>
      <c r="J7" s="2"/>
    </row>
    <row r="8" spans="1:23" ht="79.2" x14ac:dyDescent="0.3">
      <c r="B8" s="23" t="s">
        <v>43</v>
      </c>
      <c r="C8" s="64" t="s">
        <v>161</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8" x14ac:dyDescent="0.35">
      <c r="B13" s="20"/>
      <c r="C13" s="20"/>
      <c r="D13" s="20"/>
      <c r="E13" s="20"/>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74" t="s">
        <v>106</v>
      </c>
      <c r="G18" s="74" t="s">
        <v>107</v>
      </c>
      <c r="H18" s="74" t="s">
        <v>1</v>
      </c>
      <c r="I18" s="74" t="s">
        <v>3</v>
      </c>
      <c r="J18" s="74" t="s">
        <v>102</v>
      </c>
      <c r="K18" s="468"/>
    </row>
    <row r="19" spans="1:11" ht="15" customHeight="1" x14ac:dyDescent="0.3">
      <c r="B19" s="20"/>
      <c r="C19" s="20"/>
      <c r="D19" s="20"/>
      <c r="E19" s="20"/>
      <c r="F19" s="20"/>
      <c r="G19" s="20"/>
      <c r="H19" s="20"/>
      <c r="I19" s="20"/>
      <c r="J19" s="20"/>
      <c r="K19" s="20"/>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73" t="s">
        <v>57</v>
      </c>
      <c r="D36" s="73"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73" t="s">
        <v>8</v>
      </c>
      <c r="D37" s="73" t="s">
        <v>0</v>
      </c>
      <c r="E37" s="71" t="s">
        <v>1</v>
      </c>
      <c r="F37" s="71" t="s">
        <v>3</v>
      </c>
      <c r="G37" s="71" t="s">
        <v>102</v>
      </c>
      <c r="H37" s="71" t="s">
        <v>1</v>
      </c>
      <c r="I37" s="71" t="s">
        <v>3</v>
      </c>
      <c r="J37" s="71" t="s">
        <v>102</v>
      </c>
      <c r="K37" s="71" t="s">
        <v>10</v>
      </c>
      <c r="L37" s="71" t="s">
        <v>9</v>
      </c>
      <c r="M37" s="71" t="s">
        <v>103</v>
      </c>
      <c r="N37" s="71" t="s">
        <v>10</v>
      </c>
      <c r="O37" s="71" t="s">
        <v>9</v>
      </c>
      <c r="P37" s="71" t="s">
        <v>103</v>
      </c>
      <c r="Q37" s="72" t="s">
        <v>1</v>
      </c>
      <c r="R37" s="72" t="s">
        <v>3</v>
      </c>
      <c r="S37" s="72" t="s">
        <v>102</v>
      </c>
    </row>
    <row r="38" spans="1:19" ht="15.6" x14ac:dyDescent="0.3">
      <c r="B38" s="21"/>
      <c r="C38" s="249">
        <v>52673.120000000003</v>
      </c>
      <c r="D38" s="249">
        <v>13250</v>
      </c>
      <c r="E38" s="249">
        <v>7865</v>
      </c>
      <c r="F38" s="249">
        <v>7865</v>
      </c>
      <c r="G38" s="249">
        <v>7865</v>
      </c>
      <c r="H38" s="22"/>
      <c r="I38" s="22"/>
      <c r="J38" s="22"/>
      <c r="K38" s="71">
        <f>C38+E38+H38</f>
        <v>60538.12</v>
      </c>
      <c r="L38" s="71">
        <f>C38+F38+I38</f>
        <v>60538.12</v>
      </c>
      <c r="M38" s="71">
        <f>C38+G38+J38</f>
        <v>60538.12</v>
      </c>
      <c r="N38" s="22"/>
      <c r="O38" s="22"/>
      <c r="P38" s="22"/>
      <c r="Q38" s="72">
        <f>K38+N38</f>
        <v>60538.12</v>
      </c>
      <c r="R38" s="72">
        <f>L38+O38</f>
        <v>60538.12</v>
      </c>
      <c r="S38" s="72">
        <f>M38+P38</f>
        <v>60538.12</v>
      </c>
    </row>
    <row r="39" spans="1:19" x14ac:dyDescent="0.3">
      <c r="B39" s="21"/>
      <c r="C39" s="21"/>
      <c r="D39" s="21"/>
      <c r="E39" s="22"/>
      <c r="F39" s="22"/>
      <c r="G39" s="22"/>
      <c r="H39" s="22"/>
      <c r="I39" s="22"/>
      <c r="J39" s="22"/>
      <c r="K39" s="71">
        <f t="shared" ref="K39:M41" si="0">C39+E39+H39</f>
        <v>0</v>
      </c>
      <c r="L39" s="71">
        <f t="shared" si="0"/>
        <v>0</v>
      </c>
      <c r="M39" s="71">
        <f t="shared" si="0"/>
        <v>0</v>
      </c>
      <c r="N39" s="22"/>
      <c r="O39" s="22"/>
      <c r="P39" s="22"/>
      <c r="Q39" s="72">
        <f t="shared" ref="Q39:S41" si="1">K39+N39</f>
        <v>0</v>
      </c>
      <c r="R39" s="72">
        <f t="shared" si="1"/>
        <v>0</v>
      </c>
      <c r="S39" s="72">
        <f t="shared" si="1"/>
        <v>0</v>
      </c>
    </row>
    <row r="40" spans="1:19" x14ac:dyDescent="0.3">
      <c r="B40" s="21"/>
      <c r="C40" s="21"/>
      <c r="D40" s="21"/>
      <c r="E40" s="22"/>
      <c r="F40" s="22"/>
      <c r="G40" s="22"/>
      <c r="H40" s="22"/>
      <c r="I40" s="22"/>
      <c r="J40" s="22"/>
      <c r="K40" s="71">
        <f t="shared" si="0"/>
        <v>0</v>
      </c>
      <c r="L40" s="71">
        <f t="shared" si="0"/>
        <v>0</v>
      </c>
      <c r="M40" s="71">
        <f t="shared" si="0"/>
        <v>0</v>
      </c>
      <c r="N40" s="22"/>
      <c r="O40" s="22"/>
      <c r="P40" s="22"/>
      <c r="Q40" s="72">
        <f t="shared" si="1"/>
        <v>0</v>
      </c>
      <c r="R40" s="72">
        <f t="shared" si="1"/>
        <v>0</v>
      </c>
      <c r="S40" s="72">
        <f t="shared" si="1"/>
        <v>0</v>
      </c>
    </row>
    <row r="41" spans="1:19" x14ac:dyDescent="0.3">
      <c r="B41" s="21"/>
      <c r="C41" s="21"/>
      <c r="D41" s="21"/>
      <c r="E41" s="22"/>
      <c r="F41" s="22"/>
      <c r="G41" s="22"/>
      <c r="H41" s="22"/>
      <c r="I41" s="22"/>
      <c r="J41" s="22"/>
      <c r="K41" s="71">
        <f t="shared" si="0"/>
        <v>0</v>
      </c>
      <c r="L41" s="71">
        <f t="shared" si="0"/>
        <v>0</v>
      </c>
      <c r="M41" s="71">
        <f t="shared" si="0"/>
        <v>0</v>
      </c>
      <c r="N41" s="22"/>
      <c r="O41" s="22"/>
      <c r="P41" s="22"/>
      <c r="Q41" s="72">
        <f t="shared" si="1"/>
        <v>0</v>
      </c>
      <c r="R41" s="72">
        <f t="shared" si="1"/>
        <v>0</v>
      </c>
      <c r="S41" s="72">
        <f t="shared" si="1"/>
        <v>0</v>
      </c>
    </row>
    <row r="42" spans="1:19" ht="27" x14ac:dyDescent="0.3">
      <c r="B42" s="17" t="s">
        <v>92</v>
      </c>
      <c r="C42" s="21"/>
      <c r="D42" s="21"/>
      <c r="E42" s="71">
        <f>SUM(E38:E41)</f>
        <v>7865</v>
      </c>
      <c r="F42" s="71">
        <f t="shared" ref="F42:J42" si="2">SUM(F38:F41)</f>
        <v>7865</v>
      </c>
      <c r="G42" s="71">
        <f t="shared" si="2"/>
        <v>7865</v>
      </c>
      <c r="H42" s="71">
        <f t="shared" si="2"/>
        <v>0</v>
      </c>
      <c r="I42" s="71">
        <f t="shared" si="2"/>
        <v>0</v>
      </c>
      <c r="J42" s="71">
        <f t="shared" si="2"/>
        <v>0</v>
      </c>
      <c r="K42" s="71">
        <f>C42+E42+H42</f>
        <v>7865</v>
      </c>
      <c r="L42" s="71">
        <f>C42+F42+I42</f>
        <v>7865</v>
      </c>
      <c r="M42" s="71">
        <f>C42+G42+J42</f>
        <v>7865</v>
      </c>
      <c r="N42" s="73" t="s">
        <v>2</v>
      </c>
      <c r="O42" s="73" t="s">
        <v>2</v>
      </c>
      <c r="P42" s="73" t="s">
        <v>2</v>
      </c>
      <c r="Q42" s="72" t="s">
        <v>2</v>
      </c>
      <c r="R42" s="72" t="s">
        <v>2</v>
      </c>
      <c r="S42" s="72" t="s">
        <v>2</v>
      </c>
    </row>
    <row r="43" spans="1:19" ht="27" x14ac:dyDescent="0.3">
      <c r="B43" s="17" t="s">
        <v>93</v>
      </c>
      <c r="C43" s="21"/>
      <c r="D43" s="21"/>
      <c r="E43" s="71" t="s">
        <v>34</v>
      </c>
      <c r="F43" s="71" t="s">
        <v>34</v>
      </c>
      <c r="G43" s="71" t="s">
        <v>34</v>
      </c>
      <c r="H43" s="71" t="s">
        <v>34</v>
      </c>
      <c r="I43" s="71" t="s">
        <v>34</v>
      </c>
      <c r="J43" s="71" t="s">
        <v>34</v>
      </c>
      <c r="K43" s="71">
        <f>C43</f>
        <v>0</v>
      </c>
      <c r="L43" s="71">
        <f>C43</f>
        <v>0</v>
      </c>
      <c r="M43" s="71">
        <f>C43</f>
        <v>0</v>
      </c>
      <c r="N43" s="73" t="s">
        <v>2</v>
      </c>
      <c r="O43" s="73" t="s">
        <v>2</v>
      </c>
      <c r="P43" s="73" t="s">
        <v>2</v>
      </c>
      <c r="Q43" s="72" t="s">
        <v>2</v>
      </c>
      <c r="R43" s="72" t="s">
        <v>2</v>
      </c>
      <c r="S43" s="72" t="s">
        <v>2</v>
      </c>
    </row>
    <row r="44" spans="1:19" x14ac:dyDescent="0.3">
      <c r="B44" s="17" t="s">
        <v>94</v>
      </c>
      <c r="C44" s="71">
        <f>SUM(C38:C41)</f>
        <v>52673.120000000003</v>
      </c>
      <c r="D44" s="71">
        <f>SUM(D38:D41)</f>
        <v>13250</v>
      </c>
      <c r="E44" s="71">
        <f>E42</f>
        <v>7865</v>
      </c>
      <c r="F44" s="71">
        <f t="shared" ref="F44:J44" si="3">F42</f>
        <v>7865</v>
      </c>
      <c r="G44" s="71">
        <f t="shared" si="3"/>
        <v>7865</v>
      </c>
      <c r="H44" s="71">
        <f t="shared" si="3"/>
        <v>0</v>
      </c>
      <c r="I44" s="71">
        <f t="shared" si="3"/>
        <v>0</v>
      </c>
      <c r="J44" s="71">
        <f t="shared" si="3"/>
        <v>0</v>
      </c>
      <c r="K44" s="73">
        <f>K42+K43</f>
        <v>7865</v>
      </c>
      <c r="L44" s="73">
        <f t="shared" ref="L44:M44" si="4">L42+L43</f>
        <v>7865</v>
      </c>
      <c r="M44" s="73">
        <f t="shared" si="4"/>
        <v>7865</v>
      </c>
      <c r="N44" s="73">
        <f>SUM(N38:N41)</f>
        <v>0</v>
      </c>
      <c r="O44" s="73">
        <f t="shared" ref="O44:P44" si="5">SUM(O38:O41)</f>
        <v>0</v>
      </c>
      <c r="P44" s="73">
        <f t="shared" si="5"/>
        <v>0</v>
      </c>
      <c r="Q44" s="72">
        <f>K44+N44</f>
        <v>7865</v>
      </c>
      <c r="R44" s="72">
        <f>L44+O44</f>
        <v>7865</v>
      </c>
      <c r="S44" s="72">
        <f>M44+P44</f>
        <v>7865</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0897"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80898"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80899"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80900"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W44"/>
  <sheetViews>
    <sheetView topLeftCell="A19" zoomScaleNormal="100" workbookViewId="0">
      <selection activeCell="Z67" sqref="Z1:AB1048576"/>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12.44140625" customWidth="1"/>
    <col min="13" max="13" width="11.1093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1141</v>
      </c>
      <c r="E5" s="23" t="s">
        <v>44</v>
      </c>
      <c r="F5" s="19"/>
      <c r="H5" s="2"/>
      <c r="I5" s="2"/>
      <c r="J5" s="2"/>
    </row>
    <row r="6" spans="1:23" ht="26.4" x14ac:dyDescent="0.3">
      <c r="B6" s="23" t="s">
        <v>41</v>
      </c>
      <c r="C6" s="64" t="s">
        <v>162</v>
      </c>
      <c r="E6" s="23" t="s">
        <v>45</v>
      </c>
      <c r="F6" s="19"/>
      <c r="H6" s="2"/>
      <c r="I6" s="2"/>
      <c r="J6" s="2"/>
    </row>
    <row r="7" spans="1:23" ht="18" customHeight="1" x14ac:dyDescent="0.3">
      <c r="B7" s="23" t="s">
        <v>42</v>
      </c>
      <c r="C7" s="19">
        <v>11001</v>
      </c>
      <c r="H7" s="2"/>
      <c r="I7" s="2"/>
      <c r="J7" s="2"/>
    </row>
    <row r="8" spans="1:23" ht="26.4" x14ac:dyDescent="0.3">
      <c r="B8" s="23" t="s">
        <v>43</v>
      </c>
      <c r="C8" s="64" t="s">
        <v>163</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8" x14ac:dyDescent="0.35">
      <c r="B13" s="20"/>
      <c r="C13" s="20"/>
      <c r="D13" s="20"/>
      <c r="E13" s="20"/>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74" t="s">
        <v>106</v>
      </c>
      <c r="G18" s="74" t="s">
        <v>107</v>
      </c>
      <c r="H18" s="74" t="s">
        <v>1</v>
      </c>
      <c r="I18" s="74" t="s">
        <v>3</v>
      </c>
      <c r="J18" s="74" t="s">
        <v>102</v>
      </c>
      <c r="K18" s="468"/>
    </row>
    <row r="19" spans="1:11" ht="15" customHeight="1" x14ac:dyDescent="0.3">
      <c r="B19" s="20"/>
      <c r="C19" s="20"/>
      <c r="D19" s="20"/>
      <c r="E19" s="20"/>
      <c r="F19" s="20"/>
      <c r="G19" s="20"/>
      <c r="H19" s="20"/>
      <c r="I19" s="20"/>
      <c r="J19" s="20"/>
      <c r="K19" s="20"/>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73" t="s">
        <v>57</v>
      </c>
      <c r="D36" s="73" t="s">
        <v>58</v>
      </c>
      <c r="E36" s="467" t="s">
        <v>59</v>
      </c>
      <c r="F36" s="467"/>
      <c r="G36" s="467"/>
      <c r="H36" s="467" t="s">
        <v>60</v>
      </c>
      <c r="I36" s="467"/>
      <c r="J36" s="467"/>
      <c r="K36" s="467" t="s">
        <v>61</v>
      </c>
      <c r="L36" s="467"/>
      <c r="M36" s="467"/>
      <c r="N36" s="467" t="s">
        <v>62</v>
      </c>
      <c r="O36" s="467"/>
      <c r="P36" s="467"/>
      <c r="Q36" s="462" t="s">
        <v>63</v>
      </c>
      <c r="R36" s="462"/>
      <c r="S36" s="462"/>
    </row>
    <row r="37" spans="1:19" x14ac:dyDescent="0.3">
      <c r="B37" s="466"/>
      <c r="C37" s="73" t="s">
        <v>8</v>
      </c>
      <c r="D37" s="73" t="s">
        <v>0</v>
      </c>
      <c r="E37" s="71" t="s">
        <v>1</v>
      </c>
      <c r="F37" s="71" t="s">
        <v>3</v>
      </c>
      <c r="G37" s="71" t="s">
        <v>102</v>
      </c>
      <c r="H37" s="71" t="s">
        <v>1</v>
      </c>
      <c r="I37" s="71" t="s">
        <v>3</v>
      </c>
      <c r="J37" s="71" t="s">
        <v>102</v>
      </c>
      <c r="K37" s="71" t="s">
        <v>10</v>
      </c>
      <c r="L37" s="71" t="s">
        <v>9</v>
      </c>
      <c r="M37" s="71" t="s">
        <v>103</v>
      </c>
      <c r="N37" s="71" t="s">
        <v>10</v>
      </c>
      <c r="O37" s="71" t="s">
        <v>9</v>
      </c>
      <c r="P37" s="71" t="s">
        <v>103</v>
      </c>
      <c r="Q37" s="72" t="s">
        <v>1</v>
      </c>
      <c r="R37" s="72" t="s">
        <v>3</v>
      </c>
      <c r="S37" s="72" t="s">
        <v>102</v>
      </c>
    </row>
    <row r="38" spans="1:19" s="438" customFormat="1" x14ac:dyDescent="0.3">
      <c r="B38" s="442"/>
      <c r="C38" s="444">
        <f>'[8]11001.Ampop'!$F$20-C43</f>
        <v>0</v>
      </c>
      <c r="D38" s="444">
        <f>'[8]11001.Ampop'!$H$20-D43</f>
        <v>596522.27931616292</v>
      </c>
      <c r="E38" s="444">
        <f>D44-C44</f>
        <v>289011.52992204018</v>
      </c>
      <c r="F38" s="444">
        <f>E38</f>
        <v>289011.52992204018</v>
      </c>
      <c r="G38" s="444">
        <f>F38</f>
        <v>289011.52992204018</v>
      </c>
      <c r="H38" s="443"/>
      <c r="I38" s="443"/>
      <c r="J38" s="443"/>
      <c r="K38" s="446">
        <f>C38+E38+H38</f>
        <v>289011.52992204018</v>
      </c>
      <c r="L38" s="446">
        <f>C38+F38+I38</f>
        <v>289011.52992204018</v>
      </c>
      <c r="M38" s="446">
        <f>C38+G38+J38</f>
        <v>289011.52992204018</v>
      </c>
      <c r="N38" s="443"/>
      <c r="O38" s="443"/>
      <c r="P38" s="443"/>
      <c r="Q38" s="450">
        <f>K38+N38</f>
        <v>289011.52992204018</v>
      </c>
      <c r="R38" s="450">
        <f>L38+O38</f>
        <v>289011.52992204018</v>
      </c>
      <c r="S38" s="450">
        <f>M38+P38</f>
        <v>289011.52992204018</v>
      </c>
    </row>
    <row r="39" spans="1:19" s="438" customFormat="1" x14ac:dyDescent="0.3">
      <c r="B39" s="442"/>
      <c r="C39" s="442"/>
      <c r="D39" s="442"/>
      <c r="E39" s="443"/>
      <c r="F39" s="443"/>
      <c r="G39" s="443"/>
      <c r="H39" s="443"/>
      <c r="I39" s="443"/>
      <c r="J39" s="443"/>
      <c r="K39" s="446">
        <f t="shared" ref="K39:K41" si="0">C39+E39+H39</f>
        <v>0</v>
      </c>
      <c r="L39" s="446">
        <f t="shared" ref="L39:L41" si="1">C39+F39+I39</f>
        <v>0</v>
      </c>
      <c r="M39" s="446">
        <f t="shared" ref="M39:M41" si="2">C39+G39+J39</f>
        <v>0</v>
      </c>
      <c r="N39" s="443"/>
      <c r="O39" s="443"/>
      <c r="P39" s="443"/>
      <c r="Q39" s="450">
        <f t="shared" ref="Q39:S41" si="3">K39+N39</f>
        <v>0</v>
      </c>
      <c r="R39" s="450">
        <f t="shared" si="3"/>
        <v>0</v>
      </c>
      <c r="S39" s="450">
        <f t="shared" si="3"/>
        <v>0</v>
      </c>
    </row>
    <row r="40" spans="1:19" s="438" customFormat="1" x14ac:dyDescent="0.3">
      <c r="B40" s="442"/>
      <c r="C40" s="442"/>
      <c r="D40" s="442"/>
      <c r="E40" s="443"/>
      <c r="F40" s="443"/>
      <c r="G40" s="443"/>
      <c r="H40" s="443"/>
      <c r="I40" s="443"/>
      <c r="J40" s="443"/>
      <c r="K40" s="446">
        <f t="shared" si="0"/>
        <v>0</v>
      </c>
      <c r="L40" s="446">
        <f t="shared" si="1"/>
        <v>0</v>
      </c>
      <c r="M40" s="446">
        <f t="shared" si="2"/>
        <v>0</v>
      </c>
      <c r="N40" s="443"/>
      <c r="O40" s="443"/>
      <c r="P40" s="443"/>
      <c r="Q40" s="450">
        <f t="shared" si="3"/>
        <v>0</v>
      </c>
      <c r="R40" s="450">
        <f t="shared" si="3"/>
        <v>0</v>
      </c>
      <c r="S40" s="450">
        <f t="shared" si="3"/>
        <v>0</v>
      </c>
    </row>
    <row r="41" spans="1:19" s="438" customFormat="1" x14ac:dyDescent="0.3">
      <c r="B41" s="442"/>
      <c r="C41" s="442"/>
      <c r="D41" s="442"/>
      <c r="E41" s="443"/>
      <c r="F41" s="443"/>
      <c r="G41" s="443"/>
      <c r="H41" s="443"/>
      <c r="I41" s="443"/>
      <c r="J41" s="443"/>
      <c r="K41" s="446">
        <f t="shared" si="0"/>
        <v>0</v>
      </c>
      <c r="L41" s="446">
        <f t="shared" si="1"/>
        <v>0</v>
      </c>
      <c r="M41" s="446">
        <f t="shared" si="2"/>
        <v>0</v>
      </c>
      <c r="N41" s="443"/>
      <c r="O41" s="443"/>
      <c r="P41" s="443"/>
      <c r="Q41" s="450">
        <f t="shared" si="3"/>
        <v>0</v>
      </c>
      <c r="R41" s="450">
        <f t="shared" si="3"/>
        <v>0</v>
      </c>
      <c r="S41" s="450">
        <f t="shared" si="3"/>
        <v>0</v>
      </c>
    </row>
    <row r="42" spans="1:19" s="438" customFormat="1" ht="27" x14ac:dyDescent="0.3">
      <c r="B42" s="440" t="s">
        <v>92</v>
      </c>
      <c r="C42" s="444">
        <f>SUM(C38:C41)</f>
        <v>0</v>
      </c>
      <c r="D42" s="444">
        <f>SUM(D38:D41)</f>
        <v>596522.27931616292</v>
      </c>
      <c r="E42" s="446">
        <f>SUM(E38:E41)</f>
        <v>289011.52992204018</v>
      </c>
      <c r="F42" s="446">
        <f>SUM(F38:F41)</f>
        <v>289011.52992204018</v>
      </c>
      <c r="G42" s="446">
        <f t="shared" ref="G42:J42" si="4">SUM(G38:G41)</f>
        <v>289011.52992204018</v>
      </c>
      <c r="H42" s="441">
        <f t="shared" si="4"/>
        <v>0</v>
      </c>
      <c r="I42" s="441">
        <f t="shared" si="4"/>
        <v>0</v>
      </c>
      <c r="J42" s="441">
        <f t="shared" si="4"/>
        <v>0</v>
      </c>
      <c r="K42" s="446">
        <f>C42+E42+H42</f>
        <v>289011.52992204018</v>
      </c>
      <c r="L42" s="446">
        <f>C42+F42+I42</f>
        <v>289011.52992204018</v>
      </c>
      <c r="M42" s="446">
        <f>C42+G42+J42</f>
        <v>289011.52992204018</v>
      </c>
      <c r="N42" s="439" t="s">
        <v>2</v>
      </c>
      <c r="O42" s="439" t="s">
        <v>2</v>
      </c>
      <c r="P42" s="439" t="s">
        <v>2</v>
      </c>
      <c r="Q42" s="450" t="s">
        <v>2</v>
      </c>
      <c r="R42" s="450" t="s">
        <v>2</v>
      </c>
      <c r="S42" s="450" t="s">
        <v>2</v>
      </c>
    </row>
    <row r="43" spans="1:19" s="438" customFormat="1" ht="27" x14ac:dyDescent="0.3">
      <c r="B43" s="440" t="s">
        <v>93</v>
      </c>
      <c r="C43" s="444">
        <v>2358160.5987500004</v>
      </c>
      <c r="D43" s="444">
        <f>'[8]11001.Ampop'!$H$25+'[8]11001.Ampop'!$H$81</f>
        <v>2050649.8493558776</v>
      </c>
      <c r="E43" s="441" t="s">
        <v>34</v>
      </c>
      <c r="F43" s="441" t="s">
        <v>34</v>
      </c>
      <c r="G43" s="441" t="s">
        <v>34</v>
      </c>
      <c r="H43" s="441" t="s">
        <v>34</v>
      </c>
      <c r="I43" s="441" t="s">
        <v>34</v>
      </c>
      <c r="J43" s="441" t="s">
        <v>34</v>
      </c>
      <c r="K43" s="446">
        <f>C43</f>
        <v>2358160.5987500004</v>
      </c>
      <c r="L43" s="446">
        <f>C43</f>
        <v>2358160.5987500004</v>
      </c>
      <c r="M43" s="446">
        <f>C43</f>
        <v>2358160.5987500004</v>
      </c>
      <c r="N43" s="439" t="s">
        <v>2</v>
      </c>
      <c r="O43" s="439" t="s">
        <v>2</v>
      </c>
      <c r="P43" s="439" t="s">
        <v>2</v>
      </c>
      <c r="Q43" s="450" t="s">
        <v>2</v>
      </c>
      <c r="R43" s="450" t="s">
        <v>2</v>
      </c>
      <c r="S43" s="450" t="s">
        <v>2</v>
      </c>
    </row>
    <row r="44" spans="1:19" s="438" customFormat="1" x14ac:dyDescent="0.3">
      <c r="B44" s="440" t="s">
        <v>94</v>
      </c>
      <c r="C44" s="445">
        <f>C42+C43</f>
        <v>2358160.5987500004</v>
      </c>
      <c r="D44" s="445">
        <f>D42+D43</f>
        <v>2647172.1286720405</v>
      </c>
      <c r="E44" s="445">
        <f>E42</f>
        <v>289011.52992204018</v>
      </c>
      <c r="F44" s="445">
        <f t="shared" ref="F44:J44" si="5">F42</f>
        <v>289011.52992204018</v>
      </c>
      <c r="G44" s="445">
        <f t="shared" si="5"/>
        <v>289011.52992204018</v>
      </c>
      <c r="H44" s="445">
        <f t="shared" si="5"/>
        <v>0</v>
      </c>
      <c r="I44" s="445">
        <f t="shared" si="5"/>
        <v>0</v>
      </c>
      <c r="J44" s="445">
        <f t="shared" si="5"/>
        <v>0</v>
      </c>
      <c r="K44" s="445">
        <f>K42+K43</f>
        <v>2647172.1286720405</v>
      </c>
      <c r="L44" s="445">
        <f>L42+L43</f>
        <v>2647172.1286720405</v>
      </c>
      <c r="M44" s="445">
        <f t="shared" ref="M44" si="6">M42+M43</f>
        <v>2647172.1286720405</v>
      </c>
      <c r="N44" s="439">
        <f>SUM(N38:N41)</f>
        <v>0</v>
      </c>
      <c r="O44" s="439">
        <f t="shared" ref="O44:P44" si="7">SUM(O38:O41)</f>
        <v>0</v>
      </c>
      <c r="P44" s="439">
        <f t="shared" si="7"/>
        <v>0</v>
      </c>
      <c r="Q44" s="450">
        <f>K44+N44</f>
        <v>2647172.1286720405</v>
      </c>
      <c r="R44" s="450">
        <f>L44+O44</f>
        <v>2647172.1286720405</v>
      </c>
      <c r="S44" s="450">
        <f>M44+P44</f>
        <v>2647172.1286720405</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1921"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81922"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81923"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81924"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W44"/>
  <sheetViews>
    <sheetView topLeftCell="A22" zoomScaleNormal="100" workbookViewId="0">
      <selection activeCell="A38" sqref="A38:XFD44"/>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11.5546875" customWidth="1"/>
    <col min="13" max="13" width="12.88671875"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1141</v>
      </c>
      <c r="E5" s="23" t="s">
        <v>44</v>
      </c>
      <c r="F5" s="92"/>
      <c r="H5" s="2"/>
      <c r="I5" s="2"/>
      <c r="J5" s="2"/>
    </row>
    <row r="6" spans="1:23" ht="26.4" x14ac:dyDescent="0.3">
      <c r="B6" s="23" t="s">
        <v>41</v>
      </c>
      <c r="C6" s="64" t="s">
        <v>162</v>
      </c>
      <c r="E6" s="23" t="s">
        <v>45</v>
      </c>
      <c r="F6" s="92"/>
      <c r="H6" s="2"/>
      <c r="I6" s="2"/>
      <c r="J6" s="2"/>
    </row>
    <row r="7" spans="1:23" ht="18" customHeight="1" x14ac:dyDescent="0.3">
      <c r="B7" s="23" t="s">
        <v>42</v>
      </c>
      <c r="C7" s="19">
        <v>11007</v>
      </c>
      <c r="H7" s="2"/>
      <c r="I7" s="2"/>
      <c r="J7" s="2"/>
    </row>
    <row r="8" spans="1:23" ht="79.2" x14ac:dyDescent="0.3">
      <c r="B8" s="23" t="s">
        <v>43</v>
      </c>
      <c r="C8" s="64" t="s">
        <v>164</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8" x14ac:dyDescent="0.35">
      <c r="B13" s="20"/>
      <c r="C13" s="20"/>
      <c r="D13" s="20"/>
      <c r="E13" s="20"/>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77" t="s">
        <v>106</v>
      </c>
      <c r="G18" s="77" t="s">
        <v>107</v>
      </c>
      <c r="H18" s="77" t="s">
        <v>1</v>
      </c>
      <c r="I18" s="77" t="s">
        <v>3</v>
      </c>
      <c r="J18" s="77" t="s">
        <v>102</v>
      </c>
      <c r="K18" s="468"/>
    </row>
    <row r="19" spans="1:11" ht="15" customHeight="1" x14ac:dyDescent="0.3">
      <c r="B19" s="20"/>
      <c r="C19" s="20"/>
      <c r="D19" s="20"/>
      <c r="E19" s="20"/>
      <c r="F19" s="20"/>
      <c r="G19" s="20"/>
      <c r="H19" s="20"/>
      <c r="I19" s="20"/>
      <c r="J19" s="20"/>
      <c r="K19" s="20"/>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79" t="s">
        <v>57</v>
      </c>
      <c r="D36" s="79" t="s">
        <v>58</v>
      </c>
      <c r="E36" s="467" t="s">
        <v>59</v>
      </c>
      <c r="F36" s="467"/>
      <c r="G36" s="467"/>
      <c r="H36" s="467" t="s">
        <v>60</v>
      </c>
      <c r="I36" s="467"/>
      <c r="J36" s="467"/>
      <c r="K36" s="467" t="s">
        <v>61</v>
      </c>
      <c r="L36" s="467"/>
      <c r="M36" s="467"/>
      <c r="N36" s="467" t="s">
        <v>62</v>
      </c>
      <c r="O36" s="467"/>
      <c r="P36" s="467"/>
      <c r="Q36" s="462" t="s">
        <v>63</v>
      </c>
      <c r="R36" s="462"/>
      <c r="S36" s="462"/>
    </row>
    <row r="37" spans="1:19" x14ac:dyDescent="0.3">
      <c r="B37" s="466"/>
      <c r="C37" s="79" t="s">
        <v>8</v>
      </c>
      <c r="D37" s="79" t="s">
        <v>0</v>
      </c>
      <c r="E37" s="76" t="s">
        <v>1</v>
      </c>
      <c r="F37" s="76" t="s">
        <v>3</v>
      </c>
      <c r="G37" s="76" t="s">
        <v>102</v>
      </c>
      <c r="H37" s="76" t="s">
        <v>1</v>
      </c>
      <c r="I37" s="76" t="s">
        <v>3</v>
      </c>
      <c r="J37" s="76" t="s">
        <v>102</v>
      </c>
      <c r="K37" s="76" t="s">
        <v>10</v>
      </c>
      <c r="L37" s="76" t="s">
        <v>9</v>
      </c>
      <c r="M37" s="76" t="s">
        <v>103</v>
      </c>
      <c r="N37" s="76" t="s">
        <v>10</v>
      </c>
      <c r="O37" s="76" t="s">
        <v>9</v>
      </c>
      <c r="P37" s="76" t="s">
        <v>103</v>
      </c>
      <c r="Q37" s="78" t="s">
        <v>1</v>
      </c>
      <c r="R37" s="78" t="s">
        <v>3</v>
      </c>
      <c r="S37" s="78" t="s">
        <v>102</v>
      </c>
    </row>
    <row r="38" spans="1:19" s="438" customFormat="1" x14ac:dyDescent="0.3">
      <c r="A38" s="438">
        <v>4234</v>
      </c>
      <c r="B38" s="442"/>
      <c r="C38" s="451">
        <v>96885.900000000023</v>
      </c>
      <c r="D38" s="451">
        <v>247520.14129782422</v>
      </c>
      <c r="E38" s="451">
        <v>552663.90000000014</v>
      </c>
      <c r="F38" s="451">
        <f>E38</f>
        <v>552663.90000000014</v>
      </c>
      <c r="G38" s="451">
        <f>F38</f>
        <v>552663.90000000014</v>
      </c>
      <c r="H38" s="443"/>
      <c r="I38" s="443"/>
      <c r="J38" s="443"/>
      <c r="K38" s="452">
        <f>C38+E38+H38</f>
        <v>649549.80000000016</v>
      </c>
      <c r="L38" s="452">
        <f>C38+F38+I38</f>
        <v>649549.80000000016</v>
      </c>
      <c r="M38" s="452">
        <f>C38+G38+J38</f>
        <v>649549.80000000016</v>
      </c>
      <c r="N38" s="443"/>
      <c r="O38" s="443"/>
      <c r="P38" s="443"/>
      <c r="Q38" s="450">
        <f>K38+N38</f>
        <v>649549.80000000016</v>
      </c>
      <c r="R38" s="450">
        <f>L38+O38</f>
        <v>649549.80000000016</v>
      </c>
      <c r="S38" s="450">
        <f>M38+P38</f>
        <v>649549.80000000016</v>
      </c>
    </row>
    <row r="39" spans="1:19" s="438" customFormat="1" x14ac:dyDescent="0.3">
      <c r="B39" s="442"/>
      <c r="C39" s="451"/>
      <c r="D39" s="451"/>
      <c r="E39" s="451"/>
      <c r="F39" s="451"/>
      <c r="G39" s="451"/>
      <c r="H39" s="443"/>
      <c r="I39" s="443"/>
      <c r="J39" s="443"/>
      <c r="K39" s="452">
        <f t="shared" ref="K39:K41" si="0">C39+E39+H39</f>
        <v>0</v>
      </c>
      <c r="L39" s="452">
        <f t="shared" ref="L39:L41" si="1">C39+F39+I39</f>
        <v>0</v>
      </c>
      <c r="M39" s="452">
        <f t="shared" ref="M39:M41" si="2">C39+G39+J39</f>
        <v>0</v>
      </c>
      <c r="N39" s="443"/>
      <c r="O39" s="443"/>
      <c r="P39" s="443"/>
      <c r="Q39" s="450">
        <f t="shared" ref="Q39:S41" si="3">K39+N39</f>
        <v>0</v>
      </c>
      <c r="R39" s="450">
        <f t="shared" si="3"/>
        <v>0</v>
      </c>
      <c r="S39" s="450">
        <f t="shared" si="3"/>
        <v>0</v>
      </c>
    </row>
    <row r="40" spans="1:19" s="438" customFormat="1" x14ac:dyDescent="0.3">
      <c r="B40" s="442"/>
      <c r="C40" s="451"/>
      <c r="D40" s="451"/>
      <c r="E40" s="451"/>
      <c r="F40" s="451"/>
      <c r="G40" s="451"/>
      <c r="H40" s="443"/>
      <c r="I40" s="443"/>
      <c r="J40" s="443"/>
      <c r="K40" s="452">
        <f t="shared" si="0"/>
        <v>0</v>
      </c>
      <c r="L40" s="452">
        <f t="shared" si="1"/>
        <v>0</v>
      </c>
      <c r="M40" s="452">
        <f t="shared" si="2"/>
        <v>0</v>
      </c>
      <c r="N40" s="443"/>
      <c r="O40" s="443"/>
      <c r="P40" s="443"/>
      <c r="Q40" s="450">
        <f t="shared" si="3"/>
        <v>0</v>
      </c>
      <c r="R40" s="450">
        <f t="shared" si="3"/>
        <v>0</v>
      </c>
      <c r="S40" s="450">
        <f t="shared" si="3"/>
        <v>0</v>
      </c>
    </row>
    <row r="41" spans="1:19" s="438" customFormat="1" x14ac:dyDescent="0.3">
      <c r="B41" s="442"/>
      <c r="C41" s="451"/>
      <c r="D41" s="451"/>
      <c r="E41" s="451"/>
      <c r="F41" s="451"/>
      <c r="G41" s="451"/>
      <c r="H41" s="443"/>
      <c r="I41" s="443"/>
      <c r="J41" s="443"/>
      <c r="K41" s="452">
        <f t="shared" si="0"/>
        <v>0</v>
      </c>
      <c r="L41" s="452">
        <f t="shared" si="1"/>
        <v>0</v>
      </c>
      <c r="M41" s="452">
        <f t="shared" si="2"/>
        <v>0</v>
      </c>
      <c r="N41" s="443"/>
      <c r="O41" s="443"/>
      <c r="P41" s="443"/>
      <c r="Q41" s="450">
        <f t="shared" si="3"/>
        <v>0</v>
      </c>
      <c r="R41" s="450">
        <f t="shared" si="3"/>
        <v>0</v>
      </c>
      <c r="S41" s="450">
        <f t="shared" si="3"/>
        <v>0</v>
      </c>
    </row>
    <row r="42" spans="1:19" s="438" customFormat="1" ht="27" x14ac:dyDescent="0.3">
      <c r="B42" s="440" t="s">
        <v>92</v>
      </c>
      <c r="C42" s="451">
        <f>SUM(C38:C41)</f>
        <v>96885.900000000023</v>
      </c>
      <c r="D42" s="451">
        <f>SUM(D38:D41)</f>
        <v>247520.14129782422</v>
      </c>
      <c r="E42" s="452">
        <f>SUM(E38:E41)</f>
        <v>552663.90000000014</v>
      </c>
      <c r="F42" s="452">
        <f t="shared" ref="F42:J42" si="4">SUM(F38:F41)</f>
        <v>552663.90000000014</v>
      </c>
      <c r="G42" s="452">
        <f t="shared" si="4"/>
        <v>552663.90000000014</v>
      </c>
      <c r="H42" s="441">
        <f t="shared" si="4"/>
        <v>0</v>
      </c>
      <c r="I42" s="441">
        <f t="shared" si="4"/>
        <v>0</v>
      </c>
      <c r="J42" s="441">
        <f t="shared" si="4"/>
        <v>0</v>
      </c>
      <c r="K42" s="452">
        <f>C42+E42+H42</f>
        <v>649549.80000000016</v>
      </c>
      <c r="L42" s="452">
        <f>C42+F42+I42</f>
        <v>649549.80000000016</v>
      </c>
      <c r="M42" s="452">
        <f>C42+G42+J42</f>
        <v>649549.80000000016</v>
      </c>
      <c r="N42" s="439" t="s">
        <v>2</v>
      </c>
      <c r="O42" s="439" t="s">
        <v>2</v>
      </c>
      <c r="P42" s="439" t="s">
        <v>2</v>
      </c>
      <c r="Q42" s="450" t="s">
        <v>2</v>
      </c>
      <c r="R42" s="450" t="s">
        <v>2</v>
      </c>
      <c r="S42" s="450" t="s">
        <v>2</v>
      </c>
    </row>
    <row r="43" spans="1:19" s="438" customFormat="1" ht="27" x14ac:dyDescent="0.3">
      <c r="B43" s="440" t="s">
        <v>93</v>
      </c>
      <c r="C43" s="451">
        <f>'[9]11007'!$F$25+'[9]11007'!$F$81</f>
        <v>183784</v>
      </c>
      <c r="D43" s="451">
        <f>'[9]11007'!$H$25+'[9]11007'!$H$81</f>
        <v>585813.65870217595</v>
      </c>
      <c r="E43" s="452" t="s">
        <v>34</v>
      </c>
      <c r="F43" s="452" t="s">
        <v>34</v>
      </c>
      <c r="G43" s="452" t="s">
        <v>34</v>
      </c>
      <c r="H43" s="441" t="s">
        <v>34</v>
      </c>
      <c r="I43" s="441" t="s">
        <v>34</v>
      </c>
      <c r="J43" s="441" t="s">
        <v>34</v>
      </c>
      <c r="K43" s="452">
        <f>C43</f>
        <v>183784</v>
      </c>
      <c r="L43" s="452">
        <f>C43</f>
        <v>183784</v>
      </c>
      <c r="M43" s="452">
        <f>C43</f>
        <v>183784</v>
      </c>
      <c r="N43" s="439" t="s">
        <v>2</v>
      </c>
      <c r="O43" s="439" t="s">
        <v>2</v>
      </c>
      <c r="P43" s="439" t="s">
        <v>2</v>
      </c>
      <c r="Q43" s="450" t="s">
        <v>2</v>
      </c>
      <c r="R43" s="450" t="s">
        <v>2</v>
      </c>
      <c r="S43" s="450" t="s">
        <v>2</v>
      </c>
    </row>
    <row r="44" spans="1:19" s="438" customFormat="1" x14ac:dyDescent="0.3">
      <c r="B44" s="440" t="s">
        <v>94</v>
      </c>
      <c r="C44" s="452">
        <f>C42+C43</f>
        <v>280669.90000000002</v>
      </c>
      <c r="D44" s="452">
        <f>D42+D43</f>
        <v>833333.80000000016</v>
      </c>
      <c r="E44" s="452">
        <f>E42</f>
        <v>552663.90000000014</v>
      </c>
      <c r="F44" s="452">
        <f t="shared" ref="F44:J44" si="5">F42</f>
        <v>552663.90000000014</v>
      </c>
      <c r="G44" s="452">
        <f t="shared" si="5"/>
        <v>552663.90000000014</v>
      </c>
      <c r="H44" s="441">
        <f t="shared" si="5"/>
        <v>0</v>
      </c>
      <c r="I44" s="441">
        <f t="shared" si="5"/>
        <v>0</v>
      </c>
      <c r="J44" s="441">
        <f t="shared" si="5"/>
        <v>0</v>
      </c>
      <c r="K44" s="452">
        <f>K42+K43</f>
        <v>833333.80000000016</v>
      </c>
      <c r="L44" s="452">
        <f t="shared" ref="L44:M44" si="6">L42+L43</f>
        <v>833333.80000000016</v>
      </c>
      <c r="M44" s="452">
        <f t="shared" si="6"/>
        <v>833333.80000000016</v>
      </c>
      <c r="N44" s="439">
        <f>SUM(N38:N41)</f>
        <v>0</v>
      </c>
      <c r="O44" s="439">
        <f t="shared" ref="O44:P44" si="7">SUM(O38:O41)</f>
        <v>0</v>
      </c>
      <c r="P44" s="439">
        <f t="shared" si="7"/>
        <v>0</v>
      </c>
      <c r="Q44" s="450">
        <f>K44+N44</f>
        <v>833333.80000000016</v>
      </c>
      <c r="R44" s="450">
        <f>L44+O44</f>
        <v>833333.80000000016</v>
      </c>
      <c r="S44" s="450">
        <f>M44+P44</f>
        <v>833333.80000000016</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2945"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82946"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82947"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82948"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W44"/>
  <sheetViews>
    <sheetView topLeftCell="A22" zoomScaleNormal="100" workbookViewId="0">
      <selection activeCell="A38" sqref="A38:W44"/>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3" width="11.5546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1141</v>
      </c>
      <c r="E5" s="23" t="s">
        <v>44</v>
      </c>
      <c r="F5" s="19"/>
      <c r="H5" s="2"/>
      <c r="I5" s="2"/>
      <c r="J5" s="2"/>
    </row>
    <row r="6" spans="1:23" ht="26.4" x14ac:dyDescent="0.3">
      <c r="B6" s="23" t="s">
        <v>41</v>
      </c>
      <c r="C6" s="64" t="s">
        <v>162</v>
      </c>
      <c r="E6" s="23" t="s">
        <v>45</v>
      </c>
      <c r="F6" s="19"/>
      <c r="H6" s="2"/>
      <c r="I6" s="2"/>
      <c r="J6" s="2"/>
    </row>
    <row r="7" spans="1:23" ht="18" customHeight="1" x14ac:dyDescent="0.3">
      <c r="B7" s="23" t="s">
        <v>42</v>
      </c>
      <c r="C7" s="19">
        <v>11009</v>
      </c>
      <c r="H7" s="2"/>
      <c r="I7" s="2"/>
      <c r="J7" s="2"/>
    </row>
    <row r="8" spans="1:23" ht="66" x14ac:dyDescent="0.3">
      <c r="B8" s="23" t="s">
        <v>43</v>
      </c>
      <c r="C8" s="64" t="s">
        <v>165</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8" x14ac:dyDescent="0.35">
      <c r="B13" s="20"/>
      <c r="C13" s="20"/>
      <c r="D13" s="20"/>
      <c r="E13" s="20"/>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77" t="s">
        <v>106</v>
      </c>
      <c r="G18" s="77" t="s">
        <v>107</v>
      </c>
      <c r="H18" s="77" t="s">
        <v>1</v>
      </c>
      <c r="I18" s="77" t="s">
        <v>3</v>
      </c>
      <c r="J18" s="77" t="s">
        <v>102</v>
      </c>
      <c r="K18" s="468"/>
    </row>
    <row r="19" spans="1:11" ht="15" customHeight="1" x14ac:dyDescent="0.3">
      <c r="B19" s="20"/>
      <c r="C19" s="20"/>
      <c r="D19" s="20"/>
      <c r="E19" s="20"/>
      <c r="F19" s="20"/>
      <c r="G19" s="20"/>
      <c r="H19" s="20"/>
      <c r="I19" s="20"/>
      <c r="J19" s="20"/>
      <c r="K19" s="20"/>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79" t="s">
        <v>57</v>
      </c>
      <c r="D36" s="79" t="s">
        <v>58</v>
      </c>
      <c r="E36" s="467" t="s">
        <v>59</v>
      </c>
      <c r="F36" s="467"/>
      <c r="G36" s="467"/>
      <c r="H36" s="467" t="s">
        <v>60</v>
      </c>
      <c r="I36" s="467"/>
      <c r="J36" s="467"/>
      <c r="K36" s="467" t="s">
        <v>61</v>
      </c>
      <c r="L36" s="467"/>
      <c r="M36" s="467"/>
      <c r="N36" s="467" t="s">
        <v>62</v>
      </c>
      <c r="O36" s="467"/>
      <c r="P36" s="467"/>
      <c r="Q36" s="462" t="s">
        <v>63</v>
      </c>
      <c r="R36" s="462"/>
      <c r="S36" s="462"/>
    </row>
    <row r="37" spans="1:19" x14ac:dyDescent="0.3">
      <c r="B37" s="466"/>
      <c r="C37" s="79" t="s">
        <v>8</v>
      </c>
      <c r="D37" s="79" t="s">
        <v>0</v>
      </c>
      <c r="E37" s="76" t="s">
        <v>1</v>
      </c>
      <c r="F37" s="76" t="s">
        <v>3</v>
      </c>
      <c r="G37" s="76" t="s">
        <v>102</v>
      </c>
      <c r="H37" s="76" t="s">
        <v>1</v>
      </c>
      <c r="I37" s="76" t="s">
        <v>3</v>
      </c>
      <c r="J37" s="76" t="s">
        <v>102</v>
      </c>
      <c r="K37" s="76" t="s">
        <v>10</v>
      </c>
      <c r="L37" s="76" t="s">
        <v>9</v>
      </c>
      <c r="M37" s="76" t="s">
        <v>103</v>
      </c>
      <c r="N37" s="76" t="s">
        <v>10</v>
      </c>
      <c r="O37" s="76" t="s">
        <v>9</v>
      </c>
      <c r="P37" s="76" t="s">
        <v>103</v>
      </c>
      <c r="Q37" s="78" t="s">
        <v>1</v>
      </c>
      <c r="R37" s="78" t="s">
        <v>3</v>
      </c>
      <c r="S37" s="78" t="s">
        <v>102</v>
      </c>
    </row>
    <row r="38" spans="1:19" ht="39.6" x14ac:dyDescent="0.3">
      <c r="A38" s="438"/>
      <c r="B38" s="442" t="s">
        <v>270</v>
      </c>
      <c r="C38" s="451">
        <v>122971.89999999997</v>
      </c>
      <c r="D38" s="451">
        <v>109840.11487827389</v>
      </c>
      <c r="E38" s="451"/>
      <c r="F38" s="451"/>
      <c r="G38" s="451"/>
      <c r="H38" s="451">
        <v>-156250.68512172569</v>
      </c>
      <c r="I38" s="451">
        <v>-156250.68512172569</v>
      </c>
      <c r="J38" s="451">
        <v>-156250.68512172569</v>
      </c>
      <c r="K38" s="452">
        <v>-33278.785121725727</v>
      </c>
      <c r="L38" s="452">
        <v>-33278.785121725727</v>
      </c>
      <c r="M38" s="452">
        <v>-33278.785121725727</v>
      </c>
      <c r="N38" s="443"/>
      <c r="O38" s="443"/>
      <c r="P38" s="443"/>
      <c r="Q38" s="450">
        <v>-33278.785121725727</v>
      </c>
      <c r="R38" s="450">
        <v>-33278.785121725727</v>
      </c>
      <c r="S38" s="450">
        <v>-33278.785121725727</v>
      </c>
    </row>
    <row r="39" spans="1:19" ht="26.4" x14ac:dyDescent="0.3">
      <c r="A39" s="438"/>
      <c r="B39" s="442" t="s">
        <v>269</v>
      </c>
      <c r="C39" s="451"/>
      <c r="D39" s="451"/>
      <c r="E39" s="451"/>
      <c r="F39" s="451"/>
      <c r="G39" s="451"/>
      <c r="H39" s="451"/>
      <c r="I39" s="451"/>
      <c r="J39" s="451"/>
      <c r="K39" s="452">
        <v>0</v>
      </c>
      <c r="L39" s="452">
        <v>0</v>
      </c>
      <c r="M39" s="452">
        <v>0</v>
      </c>
      <c r="N39" s="443"/>
      <c r="O39" s="443"/>
      <c r="P39" s="443"/>
      <c r="Q39" s="450">
        <v>0</v>
      </c>
      <c r="R39" s="450">
        <v>0</v>
      </c>
      <c r="S39" s="450">
        <v>0</v>
      </c>
    </row>
    <row r="40" spans="1:19" x14ac:dyDescent="0.3">
      <c r="A40" s="438"/>
      <c r="B40" s="442"/>
      <c r="C40" s="451"/>
      <c r="D40" s="451"/>
      <c r="E40" s="451"/>
      <c r="F40" s="451"/>
      <c r="G40" s="451"/>
      <c r="H40" s="451"/>
      <c r="I40" s="451"/>
      <c r="J40" s="451"/>
      <c r="K40" s="452">
        <v>0</v>
      </c>
      <c r="L40" s="452">
        <v>0</v>
      </c>
      <c r="M40" s="452">
        <v>0</v>
      </c>
      <c r="N40" s="443"/>
      <c r="O40" s="443"/>
      <c r="P40" s="443"/>
      <c r="Q40" s="450">
        <v>0</v>
      </c>
      <c r="R40" s="450">
        <v>0</v>
      </c>
      <c r="S40" s="450">
        <v>0</v>
      </c>
    </row>
    <row r="41" spans="1:19" x14ac:dyDescent="0.3">
      <c r="A41" s="438"/>
      <c r="B41" s="442"/>
      <c r="C41" s="451"/>
      <c r="D41" s="451"/>
      <c r="E41" s="451"/>
      <c r="F41" s="451"/>
      <c r="G41" s="451"/>
      <c r="H41" s="451"/>
      <c r="I41" s="451"/>
      <c r="J41" s="451"/>
      <c r="K41" s="452">
        <v>0</v>
      </c>
      <c r="L41" s="452">
        <v>0</v>
      </c>
      <c r="M41" s="452">
        <v>0</v>
      </c>
      <c r="N41" s="443"/>
      <c r="O41" s="443"/>
      <c r="P41" s="443"/>
      <c r="Q41" s="450">
        <v>0</v>
      </c>
      <c r="R41" s="450">
        <v>0</v>
      </c>
      <c r="S41" s="450">
        <v>0</v>
      </c>
    </row>
    <row r="42" spans="1:19" ht="27" x14ac:dyDescent="0.3">
      <c r="A42" s="438"/>
      <c r="B42" s="440" t="s">
        <v>92</v>
      </c>
      <c r="C42" s="451">
        <v>122971.89999999997</v>
      </c>
      <c r="D42" s="451">
        <v>109840.11487827389</v>
      </c>
      <c r="E42" s="441">
        <v>0</v>
      </c>
      <c r="F42" s="441">
        <v>0</v>
      </c>
      <c r="G42" s="447">
        <v>0</v>
      </c>
      <c r="H42" s="452">
        <v>-156250.68512172569</v>
      </c>
      <c r="I42" s="452">
        <v>-156250.68512172569</v>
      </c>
      <c r="J42" s="452">
        <v>-156250.68512172569</v>
      </c>
      <c r="K42" s="452">
        <v>-33278.785121725727</v>
      </c>
      <c r="L42" s="452">
        <v>-33278.785121725727</v>
      </c>
      <c r="M42" s="452">
        <v>-33278.785121725727</v>
      </c>
      <c r="N42" s="452" t="s">
        <v>2</v>
      </c>
      <c r="O42" s="452" t="s">
        <v>2</v>
      </c>
      <c r="P42" s="452" t="s">
        <v>2</v>
      </c>
      <c r="Q42" s="450" t="s">
        <v>2</v>
      </c>
      <c r="R42" s="450" t="s">
        <v>2</v>
      </c>
      <c r="S42" s="450" t="s">
        <v>2</v>
      </c>
    </row>
    <row r="43" spans="1:19" ht="27" x14ac:dyDescent="0.3">
      <c r="A43" s="438"/>
      <c r="B43" s="440" t="s">
        <v>93</v>
      </c>
      <c r="C43" s="451">
        <v>388324.5</v>
      </c>
      <c r="D43" s="451">
        <v>245205.6</v>
      </c>
      <c r="E43" s="441" t="s">
        <v>34</v>
      </c>
      <c r="F43" s="441" t="s">
        <v>34</v>
      </c>
      <c r="G43" s="447" t="s">
        <v>34</v>
      </c>
      <c r="H43" s="452" t="s">
        <v>34</v>
      </c>
      <c r="I43" s="452" t="s">
        <v>34</v>
      </c>
      <c r="J43" s="452" t="s">
        <v>34</v>
      </c>
      <c r="K43" s="452">
        <v>388324.5</v>
      </c>
      <c r="L43" s="452">
        <v>388324.5</v>
      </c>
      <c r="M43" s="452">
        <v>388324.5</v>
      </c>
      <c r="N43" s="452" t="s">
        <v>2</v>
      </c>
      <c r="O43" s="452" t="s">
        <v>2</v>
      </c>
      <c r="P43" s="452" t="s">
        <v>2</v>
      </c>
      <c r="Q43" s="450" t="s">
        <v>2</v>
      </c>
      <c r="R43" s="450" t="s">
        <v>2</v>
      </c>
      <c r="S43" s="450" t="s">
        <v>2</v>
      </c>
    </row>
    <row r="44" spans="1:19" x14ac:dyDescent="0.3">
      <c r="A44" s="438"/>
      <c r="B44" s="440" t="s">
        <v>94</v>
      </c>
      <c r="C44" s="452">
        <v>511296.39999999997</v>
      </c>
      <c r="D44" s="452">
        <v>355045.7148782739</v>
      </c>
      <c r="E44" s="441">
        <v>0</v>
      </c>
      <c r="F44" s="441">
        <v>0</v>
      </c>
      <c r="G44" s="447">
        <v>0</v>
      </c>
      <c r="H44" s="452">
        <v>-156250.68512172569</v>
      </c>
      <c r="I44" s="452">
        <v>-156250.68512172569</v>
      </c>
      <c r="J44" s="452">
        <v>-156250.68512172569</v>
      </c>
      <c r="K44" s="452">
        <v>355045.71487827424</v>
      </c>
      <c r="L44" s="452">
        <v>355045.71487827424</v>
      </c>
      <c r="M44" s="452">
        <v>355045.71487827424</v>
      </c>
      <c r="N44" s="452">
        <v>0</v>
      </c>
      <c r="O44" s="452">
        <v>0</v>
      </c>
      <c r="P44" s="452">
        <v>0</v>
      </c>
      <c r="Q44" s="450">
        <v>355045.71487827424</v>
      </c>
      <c r="R44" s="450">
        <v>355045.71487827424</v>
      </c>
      <c r="S44" s="450">
        <v>355045.71487827424</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3969"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83970"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83971"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83972"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4"/>
  <sheetViews>
    <sheetView topLeftCell="A28" zoomScaleNormal="100" workbookViewId="0">
      <selection activeCell="F39" sqref="F39"/>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27.5546875" customWidth="1"/>
    <col min="12" max="12" width="7.6640625" customWidth="1"/>
    <col min="13" max="13" width="9.109375"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5999</v>
      </c>
      <c r="E5" s="23" t="s">
        <v>44</v>
      </c>
      <c r="F5" s="92" t="s">
        <v>215</v>
      </c>
      <c r="H5" s="2"/>
      <c r="I5" s="2"/>
      <c r="J5" s="2"/>
    </row>
    <row r="6" spans="1:23" ht="52.8" x14ac:dyDescent="0.3">
      <c r="B6" s="23" t="s">
        <v>41</v>
      </c>
      <c r="C6" s="64" t="s">
        <v>485</v>
      </c>
      <c r="E6" s="23" t="s">
        <v>45</v>
      </c>
      <c r="F6" s="92" t="s">
        <v>216</v>
      </c>
      <c r="H6" s="2"/>
      <c r="I6" s="2"/>
      <c r="J6" s="2"/>
    </row>
    <row r="7" spans="1:23" ht="18" customHeight="1" x14ac:dyDescent="0.3">
      <c r="B7" s="23" t="s">
        <v>42</v>
      </c>
      <c r="C7" s="19">
        <v>11001</v>
      </c>
      <c r="H7" s="2"/>
      <c r="I7" s="2"/>
      <c r="J7" s="2"/>
    </row>
    <row r="8" spans="1:23" ht="92.4" x14ac:dyDescent="0.3">
      <c r="B8" s="23" t="s">
        <v>43</v>
      </c>
      <c r="C8" s="64" t="s">
        <v>166</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40.4" x14ac:dyDescent="0.35">
      <c r="B13" s="91" t="s">
        <v>14</v>
      </c>
      <c r="C13" s="110" t="s">
        <v>217</v>
      </c>
      <c r="D13" s="110" t="s">
        <v>218</v>
      </c>
      <c r="E13" s="110" t="s">
        <v>219</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77" t="s">
        <v>106</v>
      </c>
      <c r="G18" s="77" t="s">
        <v>107</v>
      </c>
      <c r="H18" s="77" t="s">
        <v>1</v>
      </c>
      <c r="I18" s="77" t="s">
        <v>3</v>
      </c>
      <c r="J18" s="77" t="s">
        <v>102</v>
      </c>
      <c r="K18" s="468"/>
    </row>
    <row r="19" spans="1:11" ht="270" x14ac:dyDescent="0.3">
      <c r="B19" s="111" t="s">
        <v>220</v>
      </c>
      <c r="C19" s="91" t="s">
        <v>221</v>
      </c>
      <c r="D19" s="91" t="s">
        <v>15</v>
      </c>
      <c r="E19" s="111"/>
      <c r="F19" s="112">
        <v>32105</v>
      </c>
      <c r="G19" s="112">
        <v>37674.400000000001</v>
      </c>
      <c r="H19" s="112">
        <v>46646.400000000001</v>
      </c>
      <c r="I19" s="91" t="s">
        <v>222</v>
      </c>
      <c r="J19" s="112">
        <v>46646.400000000001</v>
      </c>
      <c r="K19" s="111" t="s">
        <v>223</v>
      </c>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13"/>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79" t="s">
        <v>57</v>
      </c>
      <c r="D36" s="79" t="s">
        <v>58</v>
      </c>
      <c r="E36" s="467" t="s">
        <v>59</v>
      </c>
      <c r="F36" s="467"/>
      <c r="G36" s="467"/>
      <c r="H36" s="467" t="s">
        <v>60</v>
      </c>
      <c r="I36" s="467"/>
      <c r="J36" s="467"/>
      <c r="K36" s="467" t="s">
        <v>61</v>
      </c>
      <c r="L36" s="467"/>
      <c r="M36" s="467"/>
      <c r="N36" s="467" t="s">
        <v>62</v>
      </c>
      <c r="O36" s="467"/>
      <c r="P36" s="467"/>
      <c r="Q36" s="462" t="s">
        <v>63</v>
      </c>
      <c r="R36" s="462"/>
      <c r="S36" s="462"/>
    </row>
    <row r="37" spans="1:19" x14ac:dyDescent="0.3">
      <c r="B37" s="466"/>
      <c r="C37" s="79" t="s">
        <v>8</v>
      </c>
      <c r="D37" s="79" t="s">
        <v>0</v>
      </c>
      <c r="E37" s="76" t="s">
        <v>1</v>
      </c>
      <c r="F37" s="76" t="s">
        <v>3</v>
      </c>
      <c r="G37" s="76" t="s">
        <v>102</v>
      </c>
      <c r="H37" s="76" t="s">
        <v>1</v>
      </c>
      <c r="I37" s="76" t="s">
        <v>3</v>
      </c>
      <c r="J37" s="76" t="s">
        <v>102</v>
      </c>
      <c r="K37" s="76" t="s">
        <v>10</v>
      </c>
      <c r="L37" s="76" t="s">
        <v>9</v>
      </c>
      <c r="M37" s="76" t="s">
        <v>103</v>
      </c>
      <c r="N37" s="76" t="s">
        <v>10</v>
      </c>
      <c r="O37" s="76" t="s">
        <v>9</v>
      </c>
      <c r="P37" s="76" t="s">
        <v>103</v>
      </c>
      <c r="Q37" s="78" t="s">
        <v>1</v>
      </c>
      <c r="R37" s="78" t="s">
        <v>3</v>
      </c>
      <c r="S37" s="78" t="s">
        <v>102</v>
      </c>
    </row>
    <row r="38" spans="1:19" x14ac:dyDescent="0.3">
      <c r="B38" s="111" t="s">
        <v>220</v>
      </c>
      <c r="C38" s="21">
        <v>30722.3</v>
      </c>
      <c r="D38" s="21">
        <v>37674.400000000001</v>
      </c>
      <c r="E38" s="22">
        <f>15924.1-14541.4</f>
        <v>1382.7000000000007</v>
      </c>
      <c r="F38" s="22">
        <v>15924.1</v>
      </c>
      <c r="G38" s="22">
        <f>F38</f>
        <v>15924.1</v>
      </c>
      <c r="H38" s="22"/>
      <c r="I38" s="22"/>
      <c r="J38" s="22"/>
      <c r="K38" s="76">
        <f>C38+E38+H38</f>
        <v>32105</v>
      </c>
      <c r="L38" s="76">
        <f>C38+F38+I38</f>
        <v>46646.400000000001</v>
      </c>
      <c r="M38" s="76">
        <f>C38+G38+J38</f>
        <v>46646.400000000001</v>
      </c>
      <c r="N38" s="22"/>
      <c r="O38" s="22"/>
      <c r="P38" s="22"/>
      <c r="Q38" s="78">
        <f>K38+N38</f>
        <v>32105</v>
      </c>
      <c r="R38" s="78">
        <f>L38+O38</f>
        <v>46646.400000000001</v>
      </c>
      <c r="S38" s="78">
        <f>M38+P38</f>
        <v>46646.400000000001</v>
      </c>
    </row>
    <row r="39" spans="1:19" x14ac:dyDescent="0.3">
      <c r="B39" s="21"/>
      <c r="C39" s="21"/>
      <c r="D39" s="21"/>
      <c r="E39" s="22"/>
      <c r="F39" s="22"/>
      <c r="G39" s="22"/>
      <c r="H39" s="22"/>
      <c r="I39" s="22"/>
      <c r="J39" s="22"/>
      <c r="K39" s="76">
        <f t="shared" ref="K39:M41" si="0">C39+E39+H39</f>
        <v>0</v>
      </c>
      <c r="L39" s="76">
        <f t="shared" si="0"/>
        <v>0</v>
      </c>
      <c r="M39" s="76">
        <f t="shared" si="0"/>
        <v>0</v>
      </c>
      <c r="N39" s="22"/>
      <c r="O39" s="22"/>
      <c r="P39" s="22"/>
      <c r="Q39" s="78">
        <f t="shared" ref="Q39:S41" si="1">K39+N39</f>
        <v>0</v>
      </c>
      <c r="R39" s="78">
        <f t="shared" si="1"/>
        <v>0</v>
      </c>
      <c r="S39" s="78">
        <f t="shared" si="1"/>
        <v>0</v>
      </c>
    </row>
    <row r="40" spans="1:19" x14ac:dyDescent="0.3">
      <c r="B40" s="21"/>
      <c r="C40" s="21"/>
      <c r="D40" s="21"/>
      <c r="E40" s="22"/>
      <c r="F40" s="22"/>
      <c r="G40" s="22"/>
      <c r="H40" s="22"/>
      <c r="I40" s="22"/>
      <c r="J40" s="22"/>
      <c r="K40" s="76">
        <f t="shared" si="0"/>
        <v>0</v>
      </c>
      <c r="L40" s="76">
        <f t="shared" si="0"/>
        <v>0</v>
      </c>
      <c r="M40" s="76">
        <f t="shared" si="0"/>
        <v>0</v>
      </c>
      <c r="N40" s="22"/>
      <c r="O40" s="22"/>
      <c r="P40" s="22"/>
      <c r="Q40" s="78">
        <f t="shared" si="1"/>
        <v>0</v>
      </c>
      <c r="R40" s="78">
        <f t="shared" si="1"/>
        <v>0</v>
      </c>
      <c r="S40" s="78">
        <f t="shared" si="1"/>
        <v>0</v>
      </c>
    </row>
    <row r="41" spans="1:19" x14ac:dyDescent="0.3">
      <c r="B41" s="21"/>
      <c r="C41" s="21"/>
      <c r="D41" s="21"/>
      <c r="E41" s="22"/>
      <c r="F41" s="22"/>
      <c r="G41" s="22"/>
      <c r="H41" s="22"/>
      <c r="I41" s="22"/>
      <c r="J41" s="22"/>
      <c r="K41" s="76">
        <f t="shared" si="0"/>
        <v>0</v>
      </c>
      <c r="L41" s="76">
        <f t="shared" si="0"/>
        <v>0</v>
      </c>
      <c r="M41" s="76">
        <f t="shared" si="0"/>
        <v>0</v>
      </c>
      <c r="N41" s="22"/>
      <c r="O41" s="22"/>
      <c r="P41" s="22"/>
      <c r="Q41" s="78">
        <f t="shared" si="1"/>
        <v>0</v>
      </c>
      <c r="R41" s="78">
        <f t="shared" si="1"/>
        <v>0</v>
      </c>
      <c r="S41" s="78">
        <f t="shared" si="1"/>
        <v>0</v>
      </c>
    </row>
    <row r="42" spans="1:19" ht="27" x14ac:dyDescent="0.3">
      <c r="B42" s="17" t="s">
        <v>92</v>
      </c>
      <c r="C42" s="21"/>
      <c r="D42" s="21"/>
      <c r="E42" s="76">
        <f>SUM(E38:E41)</f>
        <v>1382.7000000000007</v>
      </c>
      <c r="F42" s="76">
        <f t="shared" ref="F42:J42" si="2">SUM(F38:F41)</f>
        <v>15924.1</v>
      </c>
      <c r="G42" s="76">
        <f t="shared" si="2"/>
        <v>15924.1</v>
      </c>
      <c r="H42" s="76">
        <f t="shared" si="2"/>
        <v>0</v>
      </c>
      <c r="I42" s="76">
        <f t="shared" si="2"/>
        <v>0</v>
      </c>
      <c r="J42" s="76">
        <f t="shared" si="2"/>
        <v>0</v>
      </c>
      <c r="K42" s="76">
        <f>C42+E42+H42</f>
        <v>1382.7000000000007</v>
      </c>
      <c r="L42" s="76">
        <f>C42+F42+I42</f>
        <v>15924.1</v>
      </c>
      <c r="M42" s="76">
        <f>C42+G42+J42</f>
        <v>15924.1</v>
      </c>
      <c r="N42" s="79" t="s">
        <v>2</v>
      </c>
      <c r="O42" s="79" t="s">
        <v>2</v>
      </c>
      <c r="P42" s="79" t="s">
        <v>2</v>
      </c>
      <c r="Q42" s="78" t="s">
        <v>2</v>
      </c>
      <c r="R42" s="78" t="s">
        <v>2</v>
      </c>
      <c r="S42" s="78" t="s">
        <v>2</v>
      </c>
    </row>
    <row r="43" spans="1:19" ht="27" x14ac:dyDescent="0.3">
      <c r="B43" s="17" t="s">
        <v>93</v>
      </c>
      <c r="C43" s="21">
        <f>C38</f>
        <v>30722.3</v>
      </c>
      <c r="D43" s="21">
        <f>D38</f>
        <v>37674.400000000001</v>
      </c>
      <c r="E43" s="76" t="s">
        <v>34</v>
      </c>
      <c r="F43" s="76" t="s">
        <v>34</v>
      </c>
      <c r="G43" s="76" t="s">
        <v>34</v>
      </c>
      <c r="H43" s="76" t="s">
        <v>34</v>
      </c>
      <c r="I43" s="76" t="s">
        <v>34</v>
      </c>
      <c r="J43" s="76" t="s">
        <v>34</v>
      </c>
      <c r="K43" s="76">
        <f>C43</f>
        <v>30722.3</v>
      </c>
      <c r="L43" s="76">
        <f>C43</f>
        <v>30722.3</v>
      </c>
      <c r="M43" s="76">
        <f>C43</f>
        <v>30722.3</v>
      </c>
      <c r="N43" s="79" t="s">
        <v>2</v>
      </c>
      <c r="O43" s="79" t="s">
        <v>2</v>
      </c>
      <c r="P43" s="79" t="s">
        <v>2</v>
      </c>
      <c r="Q43" s="78" t="s">
        <v>2</v>
      </c>
      <c r="R43" s="78" t="s">
        <v>2</v>
      </c>
      <c r="S43" s="78" t="s">
        <v>2</v>
      </c>
    </row>
    <row r="44" spans="1:19" x14ac:dyDescent="0.3">
      <c r="B44" s="17" t="s">
        <v>94</v>
      </c>
      <c r="C44" s="76">
        <f>SUM(C38:C41)</f>
        <v>30722.3</v>
      </c>
      <c r="D44" s="76">
        <f>SUM(D38:D41)</f>
        <v>37674.400000000001</v>
      </c>
      <c r="E44" s="76">
        <f>E42</f>
        <v>1382.7000000000007</v>
      </c>
      <c r="F44" s="76">
        <f t="shared" ref="F44:J44" si="3">F42</f>
        <v>15924.1</v>
      </c>
      <c r="G44" s="76">
        <f t="shared" si="3"/>
        <v>15924.1</v>
      </c>
      <c r="H44" s="76">
        <f t="shared" si="3"/>
        <v>0</v>
      </c>
      <c r="I44" s="76">
        <f t="shared" si="3"/>
        <v>0</v>
      </c>
      <c r="J44" s="76">
        <f t="shared" si="3"/>
        <v>0</v>
      </c>
      <c r="K44" s="79">
        <f>K42+K43</f>
        <v>32105</v>
      </c>
      <c r="L44" s="79">
        <f t="shared" ref="L44:M44" si="4">L42+L43</f>
        <v>46646.400000000001</v>
      </c>
      <c r="M44" s="79">
        <f t="shared" si="4"/>
        <v>46646.400000000001</v>
      </c>
      <c r="N44" s="79">
        <f>SUM(N38:N41)</f>
        <v>0</v>
      </c>
      <c r="O44" s="79">
        <f t="shared" ref="O44:P44" si="5">SUM(O38:O41)</f>
        <v>0</v>
      </c>
      <c r="P44" s="79">
        <f t="shared" si="5"/>
        <v>0</v>
      </c>
      <c r="Q44" s="78">
        <f>K44+N44</f>
        <v>32105</v>
      </c>
      <c r="R44" s="78">
        <f>L44+O44</f>
        <v>46646.400000000001</v>
      </c>
      <c r="S44" s="78">
        <f>M44+P44</f>
        <v>46646.400000000001</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20: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4993"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84994"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84995"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84996"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4"/>
  <sheetViews>
    <sheetView zoomScaleNormal="100" workbookViewId="0">
      <selection activeCell="F13" sqref="F13"/>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5999</v>
      </c>
      <c r="E5" s="23" t="s">
        <v>44</v>
      </c>
      <c r="F5" s="92" t="s">
        <v>224</v>
      </c>
      <c r="H5" s="2"/>
      <c r="I5" s="2"/>
      <c r="J5" s="2"/>
    </row>
    <row r="6" spans="1:23" ht="52.8" x14ac:dyDescent="0.3">
      <c r="B6" s="23" t="s">
        <v>41</v>
      </c>
      <c r="C6" s="64" t="s">
        <v>485</v>
      </c>
      <c r="E6" s="23" t="s">
        <v>45</v>
      </c>
      <c r="F6" s="92" t="s">
        <v>216</v>
      </c>
      <c r="H6" s="2"/>
      <c r="I6" s="2"/>
      <c r="J6" s="2"/>
    </row>
    <row r="7" spans="1:23" ht="18" customHeight="1" x14ac:dyDescent="0.3">
      <c r="B7" s="23" t="s">
        <v>42</v>
      </c>
      <c r="C7" s="19">
        <v>11002</v>
      </c>
      <c r="H7" s="2"/>
      <c r="I7" s="2"/>
      <c r="J7" s="2"/>
    </row>
    <row r="8" spans="1:23" ht="52.8" x14ac:dyDescent="0.3">
      <c r="B8" s="23" t="s">
        <v>43</v>
      </c>
      <c r="C8" s="64" t="s">
        <v>167</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97.2" x14ac:dyDescent="0.35">
      <c r="B13" s="91" t="s">
        <v>14</v>
      </c>
      <c r="C13" s="110" t="s">
        <v>225</v>
      </c>
      <c r="D13" s="110" t="s">
        <v>226</v>
      </c>
      <c r="E13" s="110" t="s">
        <v>227</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77" t="s">
        <v>106</v>
      </c>
      <c r="G18" s="77" t="s">
        <v>107</v>
      </c>
      <c r="H18" s="77" t="s">
        <v>1</v>
      </c>
      <c r="I18" s="77" t="s">
        <v>3</v>
      </c>
      <c r="J18" s="77" t="s">
        <v>102</v>
      </c>
      <c r="K18" s="468"/>
    </row>
    <row r="19" spans="1:11" ht="409.6" x14ac:dyDescent="0.3">
      <c r="B19" s="114" t="s">
        <v>228</v>
      </c>
      <c r="C19" s="91" t="s">
        <v>229</v>
      </c>
      <c r="D19" s="93" t="s">
        <v>15</v>
      </c>
      <c r="E19" s="114"/>
      <c r="F19" s="112">
        <v>11715.3</v>
      </c>
      <c r="G19" s="112">
        <v>12225</v>
      </c>
      <c r="H19" s="112">
        <v>53336.800000000003</v>
      </c>
      <c r="I19" s="112">
        <v>93336.8</v>
      </c>
      <c r="J19" s="112" t="s">
        <v>230</v>
      </c>
      <c r="K19" s="114" t="s">
        <v>231</v>
      </c>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13"/>
      <c r="H24" s="113"/>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v>58167</v>
      </c>
      <c r="H32" s="12"/>
      <c r="I32" s="12"/>
      <c r="J32" s="12"/>
    </row>
    <row r="33" spans="1:19" ht="18" x14ac:dyDescent="0.3">
      <c r="B33" s="2"/>
      <c r="C33" s="2"/>
      <c r="D33" s="2"/>
      <c r="E33" s="12"/>
      <c r="F33" s="12"/>
      <c r="G33" s="273">
        <f>G32-C38</f>
        <v>45942</v>
      </c>
      <c r="H33" s="12"/>
      <c r="I33" s="12"/>
      <c r="J33" s="12"/>
    </row>
    <row r="34" spans="1:19" ht="15" x14ac:dyDescent="0.35">
      <c r="A34" s="6" t="s">
        <v>25</v>
      </c>
    </row>
    <row r="36" spans="1:19" ht="54.75" customHeight="1" x14ac:dyDescent="0.3">
      <c r="B36" s="466" t="s">
        <v>56</v>
      </c>
      <c r="C36" s="79" t="s">
        <v>57</v>
      </c>
      <c r="D36" s="79"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79" t="s">
        <v>8</v>
      </c>
      <c r="D37" s="79" t="s">
        <v>0</v>
      </c>
      <c r="E37" s="76" t="s">
        <v>1</v>
      </c>
      <c r="F37" s="76" t="s">
        <v>3</v>
      </c>
      <c r="G37" s="76" t="s">
        <v>102</v>
      </c>
      <c r="H37" s="76" t="s">
        <v>1</v>
      </c>
      <c r="I37" s="76" t="s">
        <v>3</v>
      </c>
      <c r="J37" s="76" t="s">
        <v>102</v>
      </c>
      <c r="K37" s="76" t="s">
        <v>10</v>
      </c>
      <c r="L37" s="76" t="s">
        <v>9</v>
      </c>
      <c r="M37" s="76" t="s">
        <v>103</v>
      </c>
      <c r="N37" s="76" t="s">
        <v>10</v>
      </c>
      <c r="O37" s="76" t="s">
        <v>9</v>
      </c>
      <c r="P37" s="76" t="s">
        <v>103</v>
      </c>
      <c r="Q37" s="78" t="s">
        <v>1</v>
      </c>
      <c r="R37" s="78" t="s">
        <v>3</v>
      </c>
      <c r="S37" s="78" t="s">
        <v>102</v>
      </c>
    </row>
    <row r="38" spans="1:19" x14ac:dyDescent="0.3">
      <c r="B38" s="114" t="s">
        <v>228</v>
      </c>
      <c r="C38" s="115">
        <v>12225</v>
      </c>
      <c r="D38" s="115">
        <v>12225</v>
      </c>
      <c r="E38" s="22"/>
      <c r="F38" s="22"/>
      <c r="G38" s="22"/>
      <c r="H38" s="22">
        <v>12225</v>
      </c>
      <c r="I38" s="22">
        <v>45942</v>
      </c>
      <c r="J38" s="22">
        <v>45942</v>
      </c>
      <c r="K38" s="76">
        <f>C38+E38+H38</f>
        <v>24450</v>
      </c>
      <c r="L38" s="76">
        <f>C38+F38+I38</f>
        <v>58167</v>
      </c>
      <c r="M38" s="76">
        <f>C38+G38+J38</f>
        <v>58167</v>
      </c>
      <c r="N38" s="22"/>
      <c r="O38" s="22"/>
      <c r="P38" s="22"/>
      <c r="Q38" s="78">
        <f>K38+N38</f>
        <v>24450</v>
      </c>
      <c r="R38" s="78">
        <f>L38+O38</f>
        <v>58167</v>
      </c>
      <c r="S38" s="78">
        <f>M38+P38</f>
        <v>58167</v>
      </c>
    </row>
    <row r="39" spans="1:19" x14ac:dyDescent="0.3">
      <c r="B39" s="21"/>
      <c r="C39" s="115"/>
      <c r="D39" s="115"/>
      <c r="E39" s="22"/>
      <c r="F39" s="22"/>
      <c r="G39" s="22"/>
      <c r="H39" s="22"/>
      <c r="I39" s="22"/>
      <c r="J39" s="22"/>
      <c r="K39" s="76">
        <f t="shared" ref="K39:M41" si="0">C39+E39+H39</f>
        <v>0</v>
      </c>
      <c r="L39" s="76">
        <f t="shared" si="0"/>
        <v>0</v>
      </c>
      <c r="M39" s="76">
        <f t="shared" si="0"/>
        <v>0</v>
      </c>
      <c r="N39" s="22"/>
      <c r="O39" s="22"/>
      <c r="P39" s="22"/>
      <c r="Q39" s="78">
        <f t="shared" ref="Q39:S41" si="1">K39+N39</f>
        <v>0</v>
      </c>
      <c r="R39" s="78">
        <f t="shared" si="1"/>
        <v>0</v>
      </c>
      <c r="S39" s="78">
        <f t="shared" si="1"/>
        <v>0</v>
      </c>
    </row>
    <row r="40" spans="1:19" x14ac:dyDescent="0.3">
      <c r="B40" s="21"/>
      <c r="C40" s="115"/>
      <c r="D40" s="115"/>
      <c r="E40" s="22"/>
      <c r="F40" s="22"/>
      <c r="G40" s="22"/>
      <c r="H40" s="22"/>
      <c r="I40" s="22"/>
      <c r="J40" s="22"/>
      <c r="K40" s="76">
        <f t="shared" si="0"/>
        <v>0</v>
      </c>
      <c r="L40" s="76">
        <f t="shared" si="0"/>
        <v>0</v>
      </c>
      <c r="M40" s="76">
        <f t="shared" si="0"/>
        <v>0</v>
      </c>
      <c r="N40" s="22"/>
      <c r="O40" s="22"/>
      <c r="P40" s="22"/>
      <c r="Q40" s="78">
        <f t="shared" si="1"/>
        <v>0</v>
      </c>
      <c r="R40" s="78">
        <f t="shared" si="1"/>
        <v>0</v>
      </c>
      <c r="S40" s="78">
        <f t="shared" si="1"/>
        <v>0</v>
      </c>
    </row>
    <row r="41" spans="1:19" x14ac:dyDescent="0.3">
      <c r="B41" s="21"/>
      <c r="C41" s="115"/>
      <c r="D41" s="115"/>
      <c r="E41" s="22"/>
      <c r="F41" s="22"/>
      <c r="G41" s="22"/>
      <c r="H41" s="22"/>
      <c r="I41" s="22"/>
      <c r="J41" s="22"/>
      <c r="K41" s="76">
        <f t="shared" si="0"/>
        <v>0</v>
      </c>
      <c r="L41" s="76">
        <f t="shared" si="0"/>
        <v>0</v>
      </c>
      <c r="M41" s="76">
        <f t="shared" si="0"/>
        <v>0</v>
      </c>
      <c r="N41" s="22"/>
      <c r="O41" s="22"/>
      <c r="P41" s="22"/>
      <c r="Q41" s="78">
        <f t="shared" si="1"/>
        <v>0</v>
      </c>
      <c r="R41" s="78">
        <f t="shared" si="1"/>
        <v>0</v>
      </c>
      <c r="S41" s="78">
        <f t="shared" si="1"/>
        <v>0</v>
      </c>
    </row>
    <row r="42" spans="1:19" ht="27" x14ac:dyDescent="0.3">
      <c r="B42" s="17" t="s">
        <v>92</v>
      </c>
      <c r="C42" s="115"/>
      <c r="D42" s="115"/>
      <c r="E42" s="76">
        <f>SUM(E38:E41)</f>
        <v>0</v>
      </c>
      <c r="F42" s="76">
        <f t="shared" ref="F42:J42" si="2">SUM(F38:F41)</f>
        <v>0</v>
      </c>
      <c r="G42" s="76">
        <f t="shared" si="2"/>
        <v>0</v>
      </c>
      <c r="H42" s="76">
        <f t="shared" si="2"/>
        <v>12225</v>
      </c>
      <c r="I42" s="76">
        <f t="shared" si="2"/>
        <v>45942</v>
      </c>
      <c r="J42" s="76">
        <f t="shared" si="2"/>
        <v>45942</v>
      </c>
      <c r="K42" s="76">
        <f>C42+E42+H42</f>
        <v>12225</v>
      </c>
      <c r="L42" s="76">
        <f>C42+F42+I42</f>
        <v>45942</v>
      </c>
      <c r="M42" s="76">
        <f>C42+G42+J42</f>
        <v>45942</v>
      </c>
      <c r="N42" s="79" t="s">
        <v>2</v>
      </c>
      <c r="O42" s="79" t="s">
        <v>2</v>
      </c>
      <c r="P42" s="79" t="s">
        <v>2</v>
      </c>
      <c r="Q42" s="78" t="s">
        <v>2</v>
      </c>
      <c r="R42" s="78" t="s">
        <v>2</v>
      </c>
      <c r="S42" s="78" t="s">
        <v>2</v>
      </c>
    </row>
    <row r="43" spans="1:19" ht="27" x14ac:dyDescent="0.3">
      <c r="B43" s="17" t="s">
        <v>93</v>
      </c>
      <c r="C43" s="115">
        <f>C38</f>
        <v>12225</v>
      </c>
      <c r="D43" s="115">
        <f>D38</f>
        <v>12225</v>
      </c>
      <c r="E43" s="76" t="s">
        <v>34</v>
      </c>
      <c r="F43" s="76" t="s">
        <v>34</v>
      </c>
      <c r="G43" s="76" t="s">
        <v>34</v>
      </c>
      <c r="H43" s="76" t="s">
        <v>34</v>
      </c>
      <c r="I43" s="76" t="s">
        <v>34</v>
      </c>
      <c r="J43" s="76" t="s">
        <v>34</v>
      </c>
      <c r="K43" s="76">
        <f>C43</f>
        <v>12225</v>
      </c>
      <c r="L43" s="76">
        <f>C43</f>
        <v>12225</v>
      </c>
      <c r="M43" s="76">
        <f>C43</f>
        <v>12225</v>
      </c>
      <c r="N43" s="79" t="s">
        <v>2</v>
      </c>
      <c r="O43" s="79" t="s">
        <v>2</v>
      </c>
      <c r="P43" s="79" t="s">
        <v>2</v>
      </c>
      <c r="Q43" s="78" t="s">
        <v>2</v>
      </c>
      <c r="R43" s="78" t="s">
        <v>2</v>
      </c>
      <c r="S43" s="78" t="s">
        <v>2</v>
      </c>
    </row>
    <row r="44" spans="1:19" x14ac:dyDescent="0.3">
      <c r="B44" s="17" t="s">
        <v>94</v>
      </c>
      <c r="C44" s="116">
        <f>SUM(C38:C41)</f>
        <v>12225</v>
      </c>
      <c r="D44" s="116">
        <f>SUM(D38:D41)</f>
        <v>12225</v>
      </c>
      <c r="E44" s="76">
        <f>E42</f>
        <v>0</v>
      </c>
      <c r="F44" s="76">
        <f t="shared" ref="F44:J44" si="3">F42</f>
        <v>0</v>
      </c>
      <c r="G44" s="76">
        <f t="shared" si="3"/>
        <v>0</v>
      </c>
      <c r="H44" s="76">
        <f t="shared" si="3"/>
        <v>12225</v>
      </c>
      <c r="I44" s="76">
        <f t="shared" si="3"/>
        <v>45942</v>
      </c>
      <c r="J44" s="76">
        <f t="shared" si="3"/>
        <v>45942</v>
      </c>
      <c r="K44" s="79">
        <f>K42+K43</f>
        <v>24450</v>
      </c>
      <c r="L44" s="79">
        <f t="shared" ref="L44:M44" si="4">L42+L43</f>
        <v>58167</v>
      </c>
      <c r="M44" s="79">
        <f t="shared" si="4"/>
        <v>58167</v>
      </c>
      <c r="N44" s="79">
        <f>SUM(N38:N41)</f>
        <v>0</v>
      </c>
      <c r="O44" s="79">
        <f t="shared" ref="O44:P44" si="5">SUM(O38:O41)</f>
        <v>0</v>
      </c>
      <c r="P44" s="79">
        <f t="shared" si="5"/>
        <v>0</v>
      </c>
      <c r="Q44" s="78">
        <f>K44+N44</f>
        <v>24450</v>
      </c>
      <c r="R44" s="78">
        <f>L44+O44</f>
        <v>58167</v>
      </c>
      <c r="S44" s="78">
        <f>M44+P44</f>
        <v>58167</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20: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6017"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86018"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86019"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86020"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4"/>
  <sheetViews>
    <sheetView zoomScaleNormal="100" workbookViewId="0">
      <selection activeCell="F13" sqref="F13"/>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24.5546875" customWidth="1"/>
    <col min="12" max="12" width="9.5546875" customWidth="1"/>
    <col min="13" max="13" width="8.1093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5999</v>
      </c>
      <c r="E5" s="23" t="s">
        <v>44</v>
      </c>
      <c r="F5" s="92" t="s">
        <v>224</v>
      </c>
      <c r="H5" s="2"/>
      <c r="I5" s="2"/>
      <c r="J5" s="2"/>
    </row>
    <row r="6" spans="1:23" ht="52.8" x14ac:dyDescent="0.3">
      <c r="B6" s="23" t="s">
        <v>41</v>
      </c>
      <c r="C6" s="64" t="s">
        <v>485</v>
      </c>
      <c r="E6" s="23" t="s">
        <v>45</v>
      </c>
      <c r="F6" s="92" t="s">
        <v>216</v>
      </c>
      <c r="H6" s="2"/>
      <c r="I6" s="2"/>
      <c r="J6" s="2"/>
    </row>
    <row r="7" spans="1:23" ht="18" customHeight="1" x14ac:dyDescent="0.3">
      <c r="B7" s="23" t="s">
        <v>42</v>
      </c>
      <c r="C7" s="19">
        <v>11003</v>
      </c>
      <c r="H7" s="2"/>
      <c r="I7" s="2"/>
      <c r="J7" s="2"/>
    </row>
    <row r="8" spans="1:23" ht="52.8" x14ac:dyDescent="0.3">
      <c r="B8" s="23" t="s">
        <v>43</v>
      </c>
      <c r="C8" s="64" t="s">
        <v>168</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29.6" x14ac:dyDescent="0.35">
      <c r="B13" s="91" t="s">
        <v>14</v>
      </c>
      <c r="C13" s="110" t="s">
        <v>232</v>
      </c>
      <c r="D13" s="110"/>
      <c r="E13" s="110" t="s">
        <v>233</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77" t="s">
        <v>106</v>
      </c>
      <c r="G18" s="77" t="s">
        <v>107</v>
      </c>
      <c r="H18" s="77" t="s">
        <v>1</v>
      </c>
      <c r="I18" s="77" t="s">
        <v>3</v>
      </c>
      <c r="J18" s="77" t="s">
        <v>102</v>
      </c>
      <c r="K18" s="468"/>
    </row>
    <row r="19" spans="1:11" ht="259.2" x14ac:dyDescent="0.3">
      <c r="B19" s="111" t="s">
        <v>234</v>
      </c>
      <c r="C19" s="91" t="s">
        <v>235</v>
      </c>
      <c r="D19" s="91" t="s">
        <v>15</v>
      </c>
      <c r="E19" s="111"/>
      <c r="F19" s="112">
        <v>93067.1</v>
      </c>
      <c r="G19" s="112">
        <v>96684.2</v>
      </c>
      <c r="H19" s="112">
        <v>126684.2</v>
      </c>
      <c r="I19" s="112">
        <v>156684.20000000001</v>
      </c>
      <c r="J19" s="112">
        <v>186684.2</v>
      </c>
      <c r="K19" s="111" t="s">
        <v>236</v>
      </c>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13"/>
      <c r="H24" s="113"/>
      <c r="I24" s="113"/>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79" t="s">
        <v>57</v>
      </c>
      <c r="D36" s="79" t="s">
        <v>58</v>
      </c>
      <c r="E36" s="467" t="s">
        <v>59</v>
      </c>
      <c r="F36" s="467"/>
      <c r="G36" s="467"/>
      <c r="H36" s="467" t="s">
        <v>60</v>
      </c>
      <c r="I36" s="467"/>
      <c r="J36" s="467"/>
      <c r="K36" s="467" t="s">
        <v>61</v>
      </c>
      <c r="L36" s="467"/>
      <c r="M36" s="467"/>
      <c r="N36" s="467" t="s">
        <v>62</v>
      </c>
      <c r="O36" s="467"/>
      <c r="P36" s="467"/>
      <c r="Q36" s="462" t="s">
        <v>63</v>
      </c>
      <c r="R36" s="462"/>
      <c r="S36" s="462"/>
    </row>
    <row r="37" spans="1:19" x14ac:dyDescent="0.3">
      <c r="B37" s="466"/>
      <c r="C37" s="79" t="s">
        <v>8</v>
      </c>
      <c r="D37" s="79" t="s">
        <v>0</v>
      </c>
      <c r="E37" s="76" t="s">
        <v>1</v>
      </c>
      <c r="F37" s="76" t="s">
        <v>3</v>
      </c>
      <c r="G37" s="76" t="s">
        <v>102</v>
      </c>
      <c r="H37" s="76" t="s">
        <v>1</v>
      </c>
      <c r="I37" s="76" t="s">
        <v>3</v>
      </c>
      <c r="J37" s="76" t="s">
        <v>102</v>
      </c>
      <c r="K37" s="76" t="s">
        <v>10</v>
      </c>
      <c r="L37" s="76" t="s">
        <v>9</v>
      </c>
      <c r="M37" s="76" t="s">
        <v>103</v>
      </c>
      <c r="N37" s="76" t="s">
        <v>10</v>
      </c>
      <c r="O37" s="76" t="s">
        <v>9</v>
      </c>
      <c r="P37" s="76" t="s">
        <v>103</v>
      </c>
      <c r="Q37" s="78" t="s">
        <v>1</v>
      </c>
      <c r="R37" s="78" t="s">
        <v>3</v>
      </c>
      <c r="S37" s="78" t="s">
        <v>102</v>
      </c>
    </row>
    <row r="38" spans="1:19" ht="21.6" x14ac:dyDescent="0.3">
      <c r="B38" s="111" t="s">
        <v>234</v>
      </c>
      <c r="C38" s="21">
        <v>93067.1</v>
      </c>
      <c r="D38" s="21">
        <v>96684.2</v>
      </c>
      <c r="E38" s="22"/>
      <c r="F38" s="22"/>
      <c r="G38" s="22"/>
      <c r="H38" s="22">
        <v>33617.1</v>
      </c>
      <c r="I38" s="22">
        <v>63617</v>
      </c>
      <c r="J38" s="22">
        <v>93617.1</v>
      </c>
      <c r="K38" s="76">
        <f>C38+E38+H38</f>
        <v>126684.20000000001</v>
      </c>
      <c r="L38" s="76">
        <f>C38+F38+I38</f>
        <v>156684.1</v>
      </c>
      <c r="M38" s="76">
        <f>C38+G38+J38</f>
        <v>186684.2</v>
      </c>
      <c r="N38" s="22"/>
      <c r="O38" s="22"/>
      <c r="P38" s="22"/>
      <c r="Q38" s="78">
        <f>K38+N38</f>
        <v>126684.20000000001</v>
      </c>
      <c r="R38" s="78">
        <f>L38+O38</f>
        <v>156684.1</v>
      </c>
      <c r="S38" s="78">
        <f>M38+P38</f>
        <v>186684.2</v>
      </c>
    </row>
    <row r="39" spans="1:19" x14ac:dyDescent="0.3">
      <c r="B39" s="21"/>
      <c r="C39" s="21"/>
      <c r="D39" s="21"/>
      <c r="E39" s="22"/>
      <c r="F39" s="22"/>
      <c r="G39" s="22"/>
      <c r="H39" s="22"/>
      <c r="I39" s="22"/>
      <c r="J39" s="22"/>
      <c r="K39" s="76">
        <f t="shared" ref="K39:M41" si="0">C39+E39+H39</f>
        <v>0</v>
      </c>
      <c r="L39" s="76">
        <f t="shared" si="0"/>
        <v>0</v>
      </c>
      <c r="M39" s="76">
        <f t="shared" si="0"/>
        <v>0</v>
      </c>
      <c r="N39" s="22"/>
      <c r="O39" s="22"/>
      <c r="P39" s="22"/>
      <c r="Q39" s="78">
        <f t="shared" ref="Q39:S41" si="1">K39+N39</f>
        <v>0</v>
      </c>
      <c r="R39" s="78">
        <f t="shared" si="1"/>
        <v>0</v>
      </c>
      <c r="S39" s="78">
        <f t="shared" si="1"/>
        <v>0</v>
      </c>
    </row>
    <row r="40" spans="1:19" x14ac:dyDescent="0.3">
      <c r="B40" s="21"/>
      <c r="C40" s="21"/>
      <c r="D40" s="21"/>
      <c r="E40" s="22"/>
      <c r="F40" s="22"/>
      <c r="G40" s="22"/>
      <c r="H40" s="22"/>
      <c r="I40" s="22"/>
      <c r="J40" s="22"/>
      <c r="K40" s="76">
        <f t="shared" si="0"/>
        <v>0</v>
      </c>
      <c r="L40" s="76">
        <f t="shared" si="0"/>
        <v>0</v>
      </c>
      <c r="M40" s="76">
        <f t="shared" si="0"/>
        <v>0</v>
      </c>
      <c r="N40" s="22"/>
      <c r="O40" s="22"/>
      <c r="P40" s="22"/>
      <c r="Q40" s="78">
        <f t="shared" si="1"/>
        <v>0</v>
      </c>
      <c r="R40" s="78">
        <f t="shared" si="1"/>
        <v>0</v>
      </c>
      <c r="S40" s="78">
        <f t="shared" si="1"/>
        <v>0</v>
      </c>
    </row>
    <row r="41" spans="1:19" x14ac:dyDescent="0.3">
      <c r="B41" s="21"/>
      <c r="C41" s="21"/>
      <c r="D41" s="21"/>
      <c r="E41" s="22"/>
      <c r="F41" s="22"/>
      <c r="G41" s="22"/>
      <c r="H41" s="22"/>
      <c r="I41" s="22"/>
      <c r="J41" s="22"/>
      <c r="K41" s="76">
        <f t="shared" si="0"/>
        <v>0</v>
      </c>
      <c r="L41" s="76">
        <f t="shared" si="0"/>
        <v>0</v>
      </c>
      <c r="M41" s="76">
        <f t="shared" si="0"/>
        <v>0</v>
      </c>
      <c r="N41" s="22"/>
      <c r="O41" s="22"/>
      <c r="P41" s="22"/>
      <c r="Q41" s="78">
        <f t="shared" si="1"/>
        <v>0</v>
      </c>
      <c r="R41" s="78">
        <f t="shared" si="1"/>
        <v>0</v>
      </c>
      <c r="S41" s="78">
        <f t="shared" si="1"/>
        <v>0</v>
      </c>
    </row>
    <row r="42" spans="1:19" ht="27" x14ac:dyDescent="0.3">
      <c r="B42" s="17" t="s">
        <v>92</v>
      </c>
      <c r="C42" s="21"/>
      <c r="D42" s="21"/>
      <c r="E42" s="76">
        <f>SUM(E38:E41)</f>
        <v>0</v>
      </c>
      <c r="F42" s="76">
        <f t="shared" ref="F42:J42" si="2">SUM(F38:F41)</f>
        <v>0</v>
      </c>
      <c r="G42" s="76">
        <f t="shared" si="2"/>
        <v>0</v>
      </c>
      <c r="H42" s="76">
        <f t="shared" si="2"/>
        <v>33617.1</v>
      </c>
      <c r="I42" s="76">
        <f t="shared" si="2"/>
        <v>63617</v>
      </c>
      <c r="J42" s="76">
        <f t="shared" si="2"/>
        <v>93617.1</v>
      </c>
      <c r="K42" s="76">
        <f>C42+E42+H42</f>
        <v>33617.1</v>
      </c>
      <c r="L42" s="76">
        <f>C42+F42+I42</f>
        <v>63617</v>
      </c>
      <c r="M42" s="76">
        <f>C42+G42+J42</f>
        <v>93617.1</v>
      </c>
      <c r="N42" s="79" t="s">
        <v>2</v>
      </c>
      <c r="O42" s="79" t="s">
        <v>2</v>
      </c>
      <c r="P42" s="79" t="s">
        <v>2</v>
      </c>
      <c r="Q42" s="78" t="s">
        <v>2</v>
      </c>
      <c r="R42" s="78" t="s">
        <v>2</v>
      </c>
      <c r="S42" s="78" t="s">
        <v>2</v>
      </c>
    </row>
    <row r="43" spans="1:19" ht="27" x14ac:dyDescent="0.3">
      <c r="B43" s="17" t="s">
        <v>93</v>
      </c>
      <c r="C43" s="21">
        <f>C38</f>
        <v>93067.1</v>
      </c>
      <c r="D43" s="21">
        <f>D38</f>
        <v>96684.2</v>
      </c>
      <c r="E43" s="76" t="s">
        <v>34</v>
      </c>
      <c r="F43" s="76" t="s">
        <v>34</v>
      </c>
      <c r="G43" s="76" t="s">
        <v>34</v>
      </c>
      <c r="H43" s="76" t="s">
        <v>34</v>
      </c>
      <c r="I43" s="76" t="s">
        <v>34</v>
      </c>
      <c r="J43" s="76" t="s">
        <v>34</v>
      </c>
      <c r="K43" s="76">
        <f>C43</f>
        <v>93067.1</v>
      </c>
      <c r="L43" s="76">
        <f>C43</f>
        <v>93067.1</v>
      </c>
      <c r="M43" s="76">
        <f>C43</f>
        <v>93067.1</v>
      </c>
      <c r="N43" s="79" t="s">
        <v>2</v>
      </c>
      <c r="O43" s="79" t="s">
        <v>2</v>
      </c>
      <c r="P43" s="79" t="s">
        <v>2</v>
      </c>
      <c r="Q43" s="78" t="s">
        <v>2</v>
      </c>
      <c r="R43" s="78" t="s">
        <v>2</v>
      </c>
      <c r="S43" s="78" t="s">
        <v>2</v>
      </c>
    </row>
    <row r="44" spans="1:19" x14ac:dyDescent="0.3">
      <c r="B44" s="17" t="s">
        <v>94</v>
      </c>
      <c r="C44" s="76">
        <f>SUM(C38:C41)</f>
        <v>93067.1</v>
      </c>
      <c r="D44" s="76">
        <f>SUM(D38:D41)</f>
        <v>96684.2</v>
      </c>
      <c r="E44" s="76">
        <f>E42</f>
        <v>0</v>
      </c>
      <c r="F44" s="76">
        <f t="shared" ref="F44:J44" si="3">F42</f>
        <v>0</v>
      </c>
      <c r="G44" s="76">
        <f t="shared" si="3"/>
        <v>0</v>
      </c>
      <c r="H44" s="76">
        <f t="shared" si="3"/>
        <v>33617.1</v>
      </c>
      <c r="I44" s="76">
        <f t="shared" si="3"/>
        <v>63617</v>
      </c>
      <c r="J44" s="76">
        <f t="shared" si="3"/>
        <v>93617.1</v>
      </c>
      <c r="K44" s="79">
        <f>K42+K43</f>
        <v>126684.20000000001</v>
      </c>
      <c r="L44" s="79">
        <f t="shared" ref="L44:M44" si="4">L42+L43</f>
        <v>156684.1</v>
      </c>
      <c r="M44" s="79">
        <f t="shared" si="4"/>
        <v>186684.2</v>
      </c>
      <c r="N44" s="79">
        <f>SUM(N38:N41)</f>
        <v>0</v>
      </c>
      <c r="O44" s="79">
        <f t="shared" ref="O44:P44" si="5">SUM(O38:O41)</f>
        <v>0</v>
      </c>
      <c r="P44" s="79">
        <f t="shared" si="5"/>
        <v>0</v>
      </c>
      <c r="Q44" s="78">
        <f>K44+N44</f>
        <v>126684.20000000001</v>
      </c>
      <c r="R44" s="78">
        <f>L44+O44</f>
        <v>156684.1</v>
      </c>
      <c r="S44" s="78">
        <f>M44+P44</f>
        <v>186684.2</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20: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7041"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87042"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87043"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87044"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W44"/>
  <sheetViews>
    <sheetView topLeftCell="A19" zoomScaleNormal="100" workbookViewId="0">
      <selection activeCell="G31" sqref="G31"/>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1141</v>
      </c>
      <c r="E5" s="23" t="s">
        <v>44</v>
      </c>
      <c r="F5" s="133">
        <v>2020</v>
      </c>
      <c r="H5" s="2"/>
      <c r="I5" s="2"/>
      <c r="J5" s="2"/>
    </row>
    <row r="6" spans="1:23" ht="26.4" x14ac:dyDescent="0.3">
      <c r="B6" s="23" t="s">
        <v>41</v>
      </c>
      <c r="C6" s="64" t="s">
        <v>162</v>
      </c>
      <c r="E6" s="23" t="s">
        <v>45</v>
      </c>
      <c r="F6" s="133" t="s">
        <v>274</v>
      </c>
      <c r="H6" s="2"/>
      <c r="I6" s="2"/>
      <c r="J6" s="2"/>
    </row>
    <row r="7" spans="1:23" ht="18" customHeight="1" x14ac:dyDescent="0.3">
      <c r="B7" s="23" t="s">
        <v>42</v>
      </c>
      <c r="C7" s="19">
        <v>11018</v>
      </c>
      <c r="H7" s="2"/>
      <c r="I7" s="2"/>
      <c r="J7" s="2"/>
    </row>
    <row r="8" spans="1:23" ht="52.8" x14ac:dyDescent="0.3">
      <c r="B8" s="23" t="s">
        <v>43</v>
      </c>
      <c r="C8" s="64" t="s">
        <v>169</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210" x14ac:dyDescent="0.35">
      <c r="B13" s="187" t="s">
        <v>487</v>
      </c>
      <c r="C13" s="267" t="s">
        <v>488</v>
      </c>
      <c r="D13" s="134" t="s">
        <v>489</v>
      </c>
      <c r="E13" s="134" t="s">
        <v>490</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77" t="s">
        <v>106</v>
      </c>
      <c r="G18" s="77" t="s">
        <v>107</v>
      </c>
      <c r="H18" s="77" t="s">
        <v>1</v>
      </c>
      <c r="I18" s="77" t="s">
        <v>3</v>
      </c>
      <c r="J18" s="77" t="s">
        <v>102</v>
      </c>
      <c r="K18" s="468"/>
    </row>
    <row r="19" spans="1:11" ht="15" customHeight="1" x14ac:dyDescent="0.3">
      <c r="B19" s="163" t="s">
        <v>246</v>
      </c>
      <c r="C19" s="163" t="s">
        <v>246</v>
      </c>
      <c r="D19" s="163" t="s">
        <v>310</v>
      </c>
      <c r="E19" s="163" t="s">
        <v>193</v>
      </c>
      <c r="F19" s="268">
        <v>4000</v>
      </c>
      <c r="G19" s="268">
        <v>4500</v>
      </c>
      <c r="H19" s="268">
        <v>4000</v>
      </c>
      <c r="I19" s="268">
        <v>4000</v>
      </c>
      <c r="J19" s="268">
        <v>4000</v>
      </c>
      <c r="K19" s="514" t="s">
        <v>491</v>
      </c>
    </row>
    <row r="20" spans="1:11" x14ac:dyDescent="0.3">
      <c r="B20" s="163" t="s">
        <v>492</v>
      </c>
      <c r="C20" s="163" t="s">
        <v>492</v>
      </c>
      <c r="D20" s="163" t="s">
        <v>310</v>
      </c>
      <c r="E20" s="163" t="s">
        <v>193</v>
      </c>
      <c r="F20" s="268">
        <v>405</v>
      </c>
      <c r="G20" s="268">
        <v>452</v>
      </c>
      <c r="H20" s="268">
        <v>405</v>
      </c>
      <c r="I20" s="268">
        <v>405</v>
      </c>
      <c r="J20" s="268">
        <v>405</v>
      </c>
      <c r="K20" s="515"/>
    </row>
    <row r="21" spans="1:11" x14ac:dyDescent="0.3">
      <c r="B21" s="163" t="s">
        <v>321</v>
      </c>
      <c r="C21" s="163" t="s">
        <v>322</v>
      </c>
      <c r="D21" s="163" t="s">
        <v>323</v>
      </c>
      <c r="E21" s="163" t="s">
        <v>193</v>
      </c>
      <c r="F21" s="163" t="str">
        <f>C36</f>
        <v>Բազային (փաստացի) տարի25</v>
      </c>
      <c r="G21" s="163">
        <f>D42</f>
        <v>650587.80000000005</v>
      </c>
      <c r="H21" s="163" t="str">
        <f>Q42</f>
        <v>X</v>
      </c>
      <c r="I21" s="163" t="str">
        <f>R42</f>
        <v>X</v>
      </c>
      <c r="J21" s="163" t="str">
        <f>S42</f>
        <v>X</v>
      </c>
      <c r="K21" s="516"/>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v>78300.3</v>
      </c>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79" t="s">
        <v>57</v>
      </c>
      <c r="D36" s="79"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79" t="s">
        <v>8</v>
      </c>
      <c r="D37" s="79" t="s">
        <v>0</v>
      </c>
      <c r="E37" s="76" t="s">
        <v>1</v>
      </c>
      <c r="F37" s="76" t="s">
        <v>3</v>
      </c>
      <c r="G37" s="76" t="s">
        <v>102</v>
      </c>
      <c r="H37" s="76" t="s">
        <v>1</v>
      </c>
      <c r="I37" s="76" t="s">
        <v>3</v>
      </c>
      <c r="J37" s="76" t="s">
        <v>102</v>
      </c>
      <c r="K37" s="76" t="s">
        <v>10</v>
      </c>
      <c r="L37" s="76" t="s">
        <v>9</v>
      </c>
      <c r="M37" s="76" t="s">
        <v>103</v>
      </c>
      <c r="N37" s="76" t="s">
        <v>10</v>
      </c>
      <c r="O37" s="76" t="s">
        <v>9</v>
      </c>
      <c r="P37" s="76" t="s">
        <v>103</v>
      </c>
      <c r="Q37" s="78" t="s">
        <v>1</v>
      </c>
      <c r="R37" s="78" t="s">
        <v>3</v>
      </c>
      <c r="S37" s="78" t="s">
        <v>102</v>
      </c>
    </row>
    <row r="38" spans="1:19" x14ac:dyDescent="0.3">
      <c r="B38" s="162" t="s">
        <v>493</v>
      </c>
      <c r="C38" s="162">
        <v>436491.13099999999</v>
      </c>
      <c r="D38" s="162">
        <v>650587.80000000005</v>
      </c>
      <c r="E38" s="269">
        <f>578300.27-C38</f>
        <v>141809.13900000002</v>
      </c>
      <c r="F38" s="269">
        <f>578300.27-C38</f>
        <v>141809.13900000002</v>
      </c>
      <c r="G38" s="269">
        <f>578300.27-C38</f>
        <v>141809.13900000002</v>
      </c>
      <c r="H38" s="22"/>
      <c r="I38" s="22"/>
      <c r="J38" s="22"/>
      <c r="K38" s="76">
        <f>C38+E38+H38</f>
        <v>578300.27</v>
      </c>
      <c r="L38" s="76">
        <f>C38+F38+I38</f>
        <v>578300.27</v>
      </c>
      <c r="M38" s="76">
        <f>C38+G38+J38</f>
        <v>578300.27</v>
      </c>
      <c r="N38" s="22"/>
      <c r="O38" s="22"/>
      <c r="P38" s="22"/>
      <c r="Q38" s="78">
        <f>K38+N38</f>
        <v>578300.27</v>
      </c>
      <c r="R38" s="78">
        <f>L38+O38</f>
        <v>578300.27</v>
      </c>
      <c r="S38" s="78">
        <f>M38+P38</f>
        <v>578300.27</v>
      </c>
    </row>
    <row r="39" spans="1:19" x14ac:dyDescent="0.3">
      <c r="B39" s="21"/>
      <c r="C39" s="21"/>
      <c r="D39" s="21"/>
      <c r="E39" s="22"/>
      <c r="F39" s="22"/>
      <c r="G39" s="22"/>
      <c r="H39" s="22"/>
      <c r="I39" s="22"/>
      <c r="J39" s="22"/>
      <c r="K39" s="76">
        <f t="shared" ref="K39:M41" si="0">C39+E39+H39</f>
        <v>0</v>
      </c>
      <c r="L39" s="76">
        <f t="shared" si="0"/>
        <v>0</v>
      </c>
      <c r="M39" s="76">
        <f t="shared" si="0"/>
        <v>0</v>
      </c>
      <c r="N39" s="22"/>
      <c r="O39" s="22"/>
      <c r="P39" s="22"/>
      <c r="Q39" s="78">
        <f t="shared" ref="Q39:S41" si="1">K39+N39</f>
        <v>0</v>
      </c>
      <c r="R39" s="78">
        <f t="shared" si="1"/>
        <v>0</v>
      </c>
      <c r="S39" s="78">
        <f t="shared" si="1"/>
        <v>0</v>
      </c>
    </row>
    <row r="40" spans="1:19" x14ac:dyDescent="0.3">
      <c r="B40" s="21"/>
      <c r="C40" s="21"/>
      <c r="D40" s="21"/>
      <c r="E40" s="22"/>
      <c r="F40" s="22"/>
      <c r="G40" s="22"/>
      <c r="H40" s="22"/>
      <c r="I40" s="22"/>
      <c r="J40" s="22"/>
      <c r="K40" s="76">
        <f t="shared" si="0"/>
        <v>0</v>
      </c>
      <c r="L40" s="76">
        <f t="shared" si="0"/>
        <v>0</v>
      </c>
      <c r="M40" s="76">
        <f t="shared" si="0"/>
        <v>0</v>
      </c>
      <c r="N40" s="22"/>
      <c r="O40" s="22"/>
      <c r="P40" s="22"/>
      <c r="Q40" s="78">
        <f t="shared" si="1"/>
        <v>0</v>
      </c>
      <c r="R40" s="78">
        <f t="shared" si="1"/>
        <v>0</v>
      </c>
      <c r="S40" s="78">
        <f t="shared" si="1"/>
        <v>0</v>
      </c>
    </row>
    <row r="41" spans="1:19" x14ac:dyDescent="0.3">
      <c r="B41" s="21"/>
      <c r="C41" s="21"/>
      <c r="D41" s="21"/>
      <c r="E41" s="22"/>
      <c r="F41" s="22"/>
      <c r="G41" s="22"/>
      <c r="H41" s="22"/>
      <c r="I41" s="22"/>
      <c r="J41" s="22"/>
      <c r="K41" s="76">
        <f t="shared" si="0"/>
        <v>0</v>
      </c>
      <c r="L41" s="76">
        <f t="shared" si="0"/>
        <v>0</v>
      </c>
      <c r="M41" s="76">
        <f t="shared" si="0"/>
        <v>0</v>
      </c>
      <c r="N41" s="22"/>
      <c r="O41" s="22"/>
      <c r="P41" s="22"/>
      <c r="Q41" s="78">
        <f t="shared" si="1"/>
        <v>0</v>
      </c>
      <c r="R41" s="78">
        <f t="shared" si="1"/>
        <v>0</v>
      </c>
      <c r="S41" s="78">
        <f t="shared" si="1"/>
        <v>0</v>
      </c>
    </row>
    <row r="42" spans="1:19" ht="27" x14ac:dyDescent="0.3">
      <c r="B42" s="17" t="s">
        <v>92</v>
      </c>
      <c r="C42" s="116">
        <f t="shared" ref="C42:D42" si="2">SUM(C38:C41)</f>
        <v>436491.13099999999</v>
      </c>
      <c r="D42" s="116">
        <f t="shared" si="2"/>
        <v>650587.80000000005</v>
      </c>
      <c r="E42" s="116">
        <f>SUM(E38:E41)</f>
        <v>141809.13900000002</v>
      </c>
      <c r="F42" s="116">
        <f>SUM(F38:F41)</f>
        <v>141809.13900000002</v>
      </c>
      <c r="G42" s="76">
        <f t="shared" ref="G42:J42" si="3">SUM(G38:G41)</f>
        <v>141809.13900000002</v>
      </c>
      <c r="H42" s="76">
        <f t="shared" si="3"/>
        <v>0</v>
      </c>
      <c r="I42" s="76">
        <f t="shared" si="3"/>
        <v>0</v>
      </c>
      <c r="J42" s="76">
        <f t="shared" si="3"/>
        <v>0</v>
      </c>
      <c r="K42" s="76">
        <f>C42+E42+H42</f>
        <v>578300.27</v>
      </c>
      <c r="L42" s="76">
        <f>C42+F42+I42</f>
        <v>578300.27</v>
      </c>
      <c r="M42" s="76">
        <f>C42+G42+J42</f>
        <v>578300.27</v>
      </c>
      <c r="N42" s="79" t="s">
        <v>2</v>
      </c>
      <c r="O42" s="79" t="s">
        <v>2</v>
      </c>
      <c r="P42" s="79" t="s">
        <v>2</v>
      </c>
      <c r="Q42" s="78" t="s">
        <v>2</v>
      </c>
      <c r="R42" s="78" t="s">
        <v>2</v>
      </c>
      <c r="S42" s="78" t="s">
        <v>2</v>
      </c>
    </row>
    <row r="43" spans="1:19" ht="27" x14ac:dyDescent="0.3">
      <c r="B43" s="17" t="s">
        <v>93</v>
      </c>
      <c r="C43" s="21"/>
      <c r="D43" s="21"/>
      <c r="E43" s="116"/>
      <c r="F43" s="76" t="s">
        <v>34</v>
      </c>
      <c r="G43" s="76" t="s">
        <v>34</v>
      </c>
      <c r="H43" s="76" t="s">
        <v>34</v>
      </c>
      <c r="I43" s="76" t="s">
        <v>34</v>
      </c>
      <c r="J43" s="76" t="s">
        <v>34</v>
      </c>
      <c r="K43" s="76">
        <f>C43</f>
        <v>0</v>
      </c>
      <c r="L43" s="76">
        <f>C43</f>
        <v>0</v>
      </c>
      <c r="M43" s="76">
        <f>C43</f>
        <v>0</v>
      </c>
      <c r="N43" s="79" t="s">
        <v>2</v>
      </c>
      <c r="O43" s="79" t="s">
        <v>2</v>
      </c>
      <c r="P43" s="79" t="s">
        <v>2</v>
      </c>
      <c r="Q43" s="78" t="s">
        <v>2</v>
      </c>
      <c r="R43" s="78" t="s">
        <v>2</v>
      </c>
      <c r="S43" s="78" t="s">
        <v>2</v>
      </c>
    </row>
    <row r="44" spans="1:19" x14ac:dyDescent="0.3">
      <c r="B44" s="17" t="s">
        <v>94</v>
      </c>
      <c r="C44" s="76">
        <f>SUM(C38:C41)</f>
        <v>436491.13099999999</v>
      </c>
      <c r="D44" s="76">
        <f>SUM(D38:D41)</f>
        <v>650587.80000000005</v>
      </c>
      <c r="E44" s="76">
        <f>E42</f>
        <v>141809.13900000002</v>
      </c>
      <c r="F44" s="76">
        <f t="shared" ref="F44:J44" si="4">F42</f>
        <v>141809.13900000002</v>
      </c>
      <c r="G44" s="76">
        <f t="shared" si="4"/>
        <v>141809.13900000002</v>
      </c>
      <c r="H44" s="76">
        <f t="shared" si="4"/>
        <v>0</v>
      </c>
      <c r="I44" s="76">
        <f t="shared" si="4"/>
        <v>0</v>
      </c>
      <c r="J44" s="76">
        <f t="shared" si="4"/>
        <v>0</v>
      </c>
      <c r="K44" s="79">
        <f>K42+K43</f>
        <v>578300.27</v>
      </c>
      <c r="L44" s="79">
        <f t="shared" ref="L44:M44" si="5">L42+L43</f>
        <v>578300.27</v>
      </c>
      <c r="M44" s="79">
        <f t="shared" si="5"/>
        <v>578300.27</v>
      </c>
      <c r="N44" s="79">
        <f>SUM(N38:N41)</f>
        <v>0</v>
      </c>
      <c r="O44" s="79">
        <f t="shared" ref="O44:P44" si="6">SUM(O38:O41)</f>
        <v>0</v>
      </c>
      <c r="P44" s="79">
        <f t="shared" si="6"/>
        <v>0</v>
      </c>
      <c r="Q44" s="78">
        <f>K44+N44</f>
        <v>578300.27</v>
      </c>
      <c r="R44" s="78">
        <f>L44+O44</f>
        <v>578300.27</v>
      </c>
      <c r="S44" s="78">
        <f>M44+P44</f>
        <v>578300.27</v>
      </c>
    </row>
  </sheetData>
  <mergeCells count="14">
    <mergeCell ref="Q36:S36"/>
    <mergeCell ref="B32:E32"/>
    <mergeCell ref="B36:B37"/>
    <mergeCell ref="E36:G36"/>
    <mergeCell ref="H36:J36"/>
    <mergeCell ref="K36:M36"/>
    <mergeCell ref="N36:P36"/>
    <mergeCell ref="K19:K21"/>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94209"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94210"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94211"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94212"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W44"/>
  <sheetViews>
    <sheetView topLeftCell="A19" zoomScaleNormal="100" workbookViewId="0">
      <selection activeCell="G31" sqref="G31"/>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11.5546875" customWidth="1"/>
    <col min="13" max="13" width="14.33203125"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1141</v>
      </c>
      <c r="E5" s="23" t="s">
        <v>44</v>
      </c>
      <c r="F5" s="19"/>
      <c r="H5" s="2"/>
      <c r="I5" s="2"/>
      <c r="J5" s="2"/>
    </row>
    <row r="6" spans="1:23" ht="26.4" x14ac:dyDescent="0.3">
      <c r="B6" s="23" t="s">
        <v>41</v>
      </c>
      <c r="C6" s="64" t="s">
        <v>162</v>
      </c>
      <c r="E6" s="23" t="s">
        <v>45</v>
      </c>
      <c r="F6" s="19"/>
      <c r="H6" s="2"/>
      <c r="I6" s="2"/>
      <c r="J6" s="2"/>
    </row>
    <row r="7" spans="1:23" ht="18" customHeight="1" x14ac:dyDescent="0.3">
      <c r="B7" s="23" t="s">
        <v>42</v>
      </c>
      <c r="C7" s="19">
        <v>12001</v>
      </c>
      <c r="H7" s="2"/>
      <c r="I7" s="2"/>
      <c r="J7" s="2"/>
    </row>
    <row r="8" spans="1:23" ht="118.8" x14ac:dyDescent="0.3">
      <c r="B8" s="23" t="s">
        <v>43</v>
      </c>
      <c r="C8" s="64" t="s">
        <v>170</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8" x14ac:dyDescent="0.35">
      <c r="B13" s="20"/>
      <c r="C13" s="20"/>
      <c r="D13" s="20"/>
      <c r="E13" s="20"/>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77" t="s">
        <v>106</v>
      </c>
      <c r="G18" s="77" t="s">
        <v>107</v>
      </c>
      <c r="H18" s="77" t="s">
        <v>1</v>
      </c>
      <c r="I18" s="77" t="s">
        <v>3</v>
      </c>
      <c r="J18" s="77" t="s">
        <v>102</v>
      </c>
      <c r="K18" s="468"/>
    </row>
    <row r="19" spans="1:11" ht="15" customHeight="1" x14ac:dyDescent="0.3">
      <c r="B19" s="20"/>
      <c r="C19" s="20"/>
      <c r="D19" s="20"/>
      <c r="E19" s="20"/>
      <c r="F19" s="20"/>
      <c r="G19" s="20"/>
      <c r="H19" s="20"/>
      <c r="I19" s="20"/>
      <c r="J19" s="20"/>
      <c r="K19" s="20"/>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79" t="s">
        <v>57</v>
      </c>
      <c r="D36" s="79" t="s">
        <v>58</v>
      </c>
      <c r="E36" s="467" t="s">
        <v>59</v>
      </c>
      <c r="F36" s="467"/>
      <c r="G36" s="467"/>
      <c r="H36" s="467" t="s">
        <v>60</v>
      </c>
      <c r="I36" s="467"/>
      <c r="J36" s="467"/>
      <c r="K36" s="467" t="s">
        <v>61</v>
      </c>
      <c r="L36" s="467"/>
      <c r="M36" s="467"/>
      <c r="N36" s="467" t="s">
        <v>62</v>
      </c>
      <c r="O36" s="467"/>
      <c r="P36" s="467"/>
      <c r="Q36" s="462" t="s">
        <v>63</v>
      </c>
      <c r="R36" s="462"/>
      <c r="S36" s="462"/>
    </row>
    <row r="37" spans="1:19" x14ac:dyDescent="0.3">
      <c r="B37" s="466"/>
      <c r="C37" s="79" t="s">
        <v>8</v>
      </c>
      <c r="D37" s="79" t="s">
        <v>0</v>
      </c>
      <c r="E37" s="76" t="s">
        <v>1</v>
      </c>
      <c r="F37" s="76" t="s">
        <v>3</v>
      </c>
      <c r="G37" s="76" t="s">
        <v>102</v>
      </c>
      <c r="H37" s="76" t="s">
        <v>1</v>
      </c>
      <c r="I37" s="76" t="s">
        <v>3</v>
      </c>
      <c r="J37" s="76" t="s">
        <v>102</v>
      </c>
      <c r="K37" s="76" t="s">
        <v>10</v>
      </c>
      <c r="L37" s="76" t="s">
        <v>9</v>
      </c>
      <c r="M37" s="76" t="s">
        <v>103</v>
      </c>
      <c r="N37" s="76" t="s">
        <v>10</v>
      </c>
      <c r="O37" s="76" t="s">
        <v>9</v>
      </c>
      <c r="P37" s="76" t="s">
        <v>103</v>
      </c>
      <c r="Q37" s="78" t="s">
        <v>1</v>
      </c>
      <c r="R37" s="78" t="s">
        <v>3</v>
      </c>
      <c r="S37" s="78" t="s">
        <v>102</v>
      </c>
    </row>
    <row r="38" spans="1:19" ht="26.4" x14ac:dyDescent="0.3">
      <c r="B38" s="21" t="s">
        <v>271</v>
      </c>
      <c r="C38" s="130">
        <v>3396</v>
      </c>
      <c r="D38" s="21"/>
      <c r="E38" s="22"/>
      <c r="F38" s="22"/>
      <c r="G38" s="22"/>
      <c r="H38" s="130">
        <v>27996</v>
      </c>
      <c r="I38" s="130">
        <v>27996</v>
      </c>
      <c r="J38" s="130">
        <v>27996</v>
      </c>
      <c r="K38" s="76">
        <f>C38+E38+H38</f>
        <v>31392</v>
      </c>
      <c r="L38" s="76">
        <f>C38+F38+I38</f>
        <v>31392</v>
      </c>
      <c r="M38" s="76">
        <f>C38+G38+J38</f>
        <v>31392</v>
      </c>
      <c r="N38" s="22"/>
      <c r="O38" s="22"/>
      <c r="P38" s="22"/>
      <c r="Q38" s="78">
        <f>K38+N38</f>
        <v>31392</v>
      </c>
      <c r="R38" s="78">
        <f>L38+O38</f>
        <v>31392</v>
      </c>
      <c r="S38" s="78">
        <f>M38+P38</f>
        <v>31392</v>
      </c>
    </row>
    <row r="39" spans="1:19" x14ac:dyDescent="0.3">
      <c r="B39" s="21"/>
      <c r="C39" s="21"/>
      <c r="D39" s="21"/>
      <c r="E39" s="22"/>
      <c r="F39" s="22"/>
      <c r="G39" s="22"/>
      <c r="H39" s="22"/>
      <c r="I39" s="22"/>
      <c r="J39" s="22"/>
      <c r="K39" s="76">
        <f t="shared" ref="K39:M41" si="0">C39+E39+H39</f>
        <v>0</v>
      </c>
      <c r="L39" s="76">
        <f t="shared" si="0"/>
        <v>0</v>
      </c>
      <c r="M39" s="76">
        <f t="shared" si="0"/>
        <v>0</v>
      </c>
      <c r="N39" s="22"/>
      <c r="O39" s="22"/>
      <c r="P39" s="22"/>
      <c r="Q39" s="78">
        <f t="shared" ref="Q39:S41" si="1">K39+N39</f>
        <v>0</v>
      </c>
      <c r="R39" s="78">
        <f t="shared" si="1"/>
        <v>0</v>
      </c>
      <c r="S39" s="78">
        <f t="shared" si="1"/>
        <v>0</v>
      </c>
    </row>
    <row r="40" spans="1:19" x14ac:dyDescent="0.3">
      <c r="B40" s="21"/>
      <c r="C40" s="21"/>
      <c r="D40" s="21"/>
      <c r="E40" s="22"/>
      <c r="F40" s="22"/>
      <c r="G40" s="22"/>
      <c r="H40" s="22"/>
      <c r="I40" s="22"/>
      <c r="J40" s="22"/>
      <c r="K40" s="76">
        <f t="shared" si="0"/>
        <v>0</v>
      </c>
      <c r="L40" s="76">
        <f t="shared" si="0"/>
        <v>0</v>
      </c>
      <c r="M40" s="76">
        <f t="shared" si="0"/>
        <v>0</v>
      </c>
      <c r="N40" s="22"/>
      <c r="O40" s="22"/>
      <c r="P40" s="22"/>
      <c r="Q40" s="78">
        <f t="shared" si="1"/>
        <v>0</v>
      </c>
      <c r="R40" s="78">
        <f t="shared" si="1"/>
        <v>0</v>
      </c>
      <c r="S40" s="78">
        <f t="shared" si="1"/>
        <v>0</v>
      </c>
    </row>
    <row r="41" spans="1:19" x14ac:dyDescent="0.3">
      <c r="B41" s="21"/>
      <c r="C41" s="21"/>
      <c r="D41" s="21"/>
      <c r="E41" s="22"/>
      <c r="F41" s="22"/>
      <c r="G41" s="22"/>
      <c r="H41" s="22"/>
      <c r="I41" s="22"/>
      <c r="J41" s="22"/>
      <c r="K41" s="76">
        <f t="shared" si="0"/>
        <v>0</v>
      </c>
      <c r="L41" s="76">
        <f t="shared" si="0"/>
        <v>0</v>
      </c>
      <c r="M41" s="76">
        <f t="shared" si="0"/>
        <v>0</v>
      </c>
      <c r="N41" s="22"/>
      <c r="O41" s="22"/>
      <c r="P41" s="22"/>
      <c r="Q41" s="78">
        <f t="shared" si="1"/>
        <v>0</v>
      </c>
      <c r="R41" s="78">
        <f t="shared" si="1"/>
        <v>0</v>
      </c>
      <c r="S41" s="78">
        <f t="shared" si="1"/>
        <v>0</v>
      </c>
    </row>
    <row r="42" spans="1:19" ht="27" x14ac:dyDescent="0.3">
      <c r="B42" s="17" t="s">
        <v>92</v>
      </c>
      <c r="C42" s="130">
        <f>SUM(C38:C41)</f>
        <v>3396</v>
      </c>
      <c r="D42" s="130">
        <f>SUM(D38:D41)</f>
        <v>0</v>
      </c>
      <c r="E42" s="76">
        <f>SUM(E38:E41)</f>
        <v>0</v>
      </c>
      <c r="F42" s="76">
        <f t="shared" ref="F42:J42" si="2">SUM(F38:F41)</f>
        <v>0</v>
      </c>
      <c r="G42" s="76">
        <f t="shared" si="2"/>
        <v>0</v>
      </c>
      <c r="H42" s="76">
        <f t="shared" si="2"/>
        <v>27996</v>
      </c>
      <c r="I42" s="76">
        <f t="shared" si="2"/>
        <v>27996</v>
      </c>
      <c r="J42" s="76">
        <f t="shared" si="2"/>
        <v>27996</v>
      </c>
      <c r="K42" s="76">
        <f>C42+E42+H42</f>
        <v>31392</v>
      </c>
      <c r="L42" s="76">
        <f>C42+F42+I42</f>
        <v>31392</v>
      </c>
      <c r="M42" s="76">
        <f>C42+G42+J42</f>
        <v>31392</v>
      </c>
      <c r="N42" s="79" t="s">
        <v>2</v>
      </c>
      <c r="O42" s="79" t="s">
        <v>2</v>
      </c>
      <c r="P42" s="79" t="s">
        <v>2</v>
      </c>
      <c r="Q42" s="78" t="s">
        <v>2</v>
      </c>
      <c r="R42" s="78" t="s">
        <v>2</v>
      </c>
      <c r="S42" s="78" t="s">
        <v>2</v>
      </c>
    </row>
    <row r="43" spans="1:19" ht="27" x14ac:dyDescent="0.3">
      <c r="B43" s="17" t="s">
        <v>93</v>
      </c>
      <c r="C43" s="21"/>
      <c r="D43" s="21">
        <v>31392</v>
      </c>
      <c r="E43" s="76" t="s">
        <v>34</v>
      </c>
      <c r="F43" s="76" t="s">
        <v>34</v>
      </c>
      <c r="G43" s="76" t="s">
        <v>34</v>
      </c>
      <c r="H43" s="76" t="s">
        <v>34</v>
      </c>
      <c r="I43" s="76" t="s">
        <v>34</v>
      </c>
      <c r="J43" s="76" t="s">
        <v>34</v>
      </c>
      <c r="K43" s="76">
        <f>C43</f>
        <v>0</v>
      </c>
      <c r="L43" s="76">
        <f>C43</f>
        <v>0</v>
      </c>
      <c r="M43" s="76">
        <f>C43</f>
        <v>0</v>
      </c>
      <c r="N43" s="79" t="s">
        <v>2</v>
      </c>
      <c r="O43" s="79" t="s">
        <v>2</v>
      </c>
      <c r="P43" s="79" t="s">
        <v>2</v>
      </c>
      <c r="Q43" s="78" t="s">
        <v>2</v>
      </c>
      <c r="R43" s="78" t="s">
        <v>2</v>
      </c>
      <c r="S43" s="78" t="s">
        <v>2</v>
      </c>
    </row>
    <row r="44" spans="1:19" x14ac:dyDescent="0.3">
      <c r="B44" s="17" t="s">
        <v>94</v>
      </c>
      <c r="C44" s="76">
        <f>SUM(C38:C41)</f>
        <v>3396</v>
      </c>
      <c r="D44" s="76">
        <f>SUM(D38:D41)</f>
        <v>0</v>
      </c>
      <c r="E44" s="76">
        <f>E42</f>
        <v>0</v>
      </c>
      <c r="F44" s="76">
        <f t="shared" ref="F44:J44" si="3">F42</f>
        <v>0</v>
      </c>
      <c r="G44" s="76">
        <f t="shared" si="3"/>
        <v>0</v>
      </c>
      <c r="H44" s="76">
        <f t="shared" si="3"/>
        <v>27996</v>
      </c>
      <c r="I44" s="76">
        <f t="shared" si="3"/>
        <v>27996</v>
      </c>
      <c r="J44" s="76">
        <f t="shared" si="3"/>
        <v>27996</v>
      </c>
      <c r="K44" s="79">
        <f>K42+K43</f>
        <v>31392</v>
      </c>
      <c r="L44" s="79">
        <f t="shared" ref="L44:M44" si="4">L42+L43</f>
        <v>31392</v>
      </c>
      <c r="M44" s="79">
        <f t="shared" si="4"/>
        <v>31392</v>
      </c>
      <c r="N44" s="79">
        <f>SUM(N38:N41)</f>
        <v>0</v>
      </c>
      <c r="O44" s="79">
        <f t="shared" ref="O44:P44" si="5">SUM(O38:O41)</f>
        <v>0</v>
      </c>
      <c r="P44" s="79">
        <f t="shared" si="5"/>
        <v>0</v>
      </c>
      <c r="Q44" s="78">
        <f>K44+N44</f>
        <v>31392</v>
      </c>
      <c r="R44" s="78">
        <f>L44+O44</f>
        <v>31392</v>
      </c>
      <c r="S44" s="78">
        <f>M44+P44</f>
        <v>31392</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8065"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88066"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88067"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88068"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W44"/>
  <sheetViews>
    <sheetView topLeftCell="A16" zoomScaleNormal="100" workbookViewId="0">
      <selection activeCell="J34" sqref="J34"/>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1141</v>
      </c>
      <c r="E5" s="23" t="s">
        <v>44</v>
      </c>
      <c r="F5" s="133">
        <v>2024</v>
      </c>
      <c r="H5" s="2"/>
      <c r="I5" s="2"/>
      <c r="J5" s="2"/>
    </row>
    <row r="6" spans="1:23" ht="26.4" x14ac:dyDescent="0.3">
      <c r="B6" s="23" t="s">
        <v>41</v>
      </c>
      <c r="C6" s="64" t="s">
        <v>162</v>
      </c>
      <c r="E6" s="23" t="s">
        <v>45</v>
      </c>
      <c r="F6" s="133" t="s">
        <v>274</v>
      </c>
      <c r="H6" s="2"/>
      <c r="I6" s="2"/>
      <c r="J6" s="2"/>
    </row>
    <row r="7" spans="1:23" ht="18" customHeight="1" x14ac:dyDescent="0.3">
      <c r="B7" s="23" t="s">
        <v>42</v>
      </c>
      <c r="C7" s="19">
        <v>12008</v>
      </c>
      <c r="H7" s="2"/>
      <c r="I7" s="2"/>
      <c r="J7" s="2"/>
    </row>
    <row r="8" spans="1:23" ht="105.6" x14ac:dyDescent="0.3">
      <c r="B8" s="23" t="s">
        <v>43</v>
      </c>
      <c r="C8" s="64" t="s">
        <v>497</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65" x14ac:dyDescent="0.35">
      <c r="B13" s="134" t="s">
        <v>275</v>
      </c>
      <c r="C13" s="135" t="s">
        <v>276</v>
      </c>
      <c r="D13" s="134" t="s">
        <v>277</v>
      </c>
      <c r="E13" s="136" t="s">
        <v>278</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279" t="s">
        <v>106</v>
      </c>
      <c r="G18" s="279" t="s">
        <v>107</v>
      </c>
      <c r="H18" s="279" t="s">
        <v>1</v>
      </c>
      <c r="I18" s="279" t="s">
        <v>3</v>
      </c>
      <c r="J18" s="279" t="s">
        <v>102</v>
      </c>
      <c r="K18" s="468"/>
    </row>
    <row r="19" spans="1:11" ht="15" customHeight="1" x14ac:dyDescent="0.3">
      <c r="B19" s="20"/>
      <c r="C19" s="20"/>
      <c r="D19" s="20"/>
      <c r="E19" s="20"/>
      <c r="F19" s="20"/>
      <c r="G19" s="20"/>
      <c r="H19" s="20"/>
      <c r="I19" s="20"/>
      <c r="J19" s="20"/>
      <c r="K19" s="20"/>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277" t="s">
        <v>57</v>
      </c>
      <c r="D36" s="277"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277" t="s">
        <v>8</v>
      </c>
      <c r="D37" s="277" t="s">
        <v>0</v>
      </c>
      <c r="E37" s="278" t="s">
        <v>1</v>
      </c>
      <c r="F37" s="278" t="s">
        <v>3</v>
      </c>
      <c r="G37" s="278" t="s">
        <v>102</v>
      </c>
      <c r="H37" s="278" t="s">
        <v>1</v>
      </c>
      <c r="I37" s="278" t="s">
        <v>3</v>
      </c>
      <c r="J37" s="278" t="s">
        <v>102</v>
      </c>
      <c r="K37" s="278" t="s">
        <v>10</v>
      </c>
      <c r="L37" s="278" t="s">
        <v>9</v>
      </c>
      <c r="M37" s="278" t="s">
        <v>103</v>
      </c>
      <c r="N37" s="278" t="s">
        <v>10</v>
      </c>
      <c r="O37" s="278" t="s">
        <v>9</v>
      </c>
      <c r="P37" s="278" t="s">
        <v>103</v>
      </c>
      <c r="Q37" s="276" t="s">
        <v>1</v>
      </c>
      <c r="R37" s="276" t="s">
        <v>3</v>
      </c>
      <c r="S37" s="276" t="s">
        <v>102</v>
      </c>
    </row>
    <row r="38" spans="1:19" ht="15" x14ac:dyDescent="0.3">
      <c r="B38" s="132"/>
      <c r="C38" s="130"/>
      <c r="D38" s="21"/>
      <c r="E38" s="130"/>
      <c r="F38" s="130"/>
      <c r="G38" s="130"/>
      <c r="H38" s="131"/>
      <c r="I38" s="131"/>
      <c r="J38" s="131"/>
      <c r="K38" s="278">
        <f>C38+E38+H38</f>
        <v>0</v>
      </c>
      <c r="L38" s="278">
        <f>C38+F38+I38</f>
        <v>0</v>
      </c>
      <c r="M38" s="278">
        <f>C38+G38+J38</f>
        <v>0</v>
      </c>
      <c r="N38" s="22"/>
      <c r="O38" s="22"/>
      <c r="P38" s="22"/>
      <c r="Q38" s="276">
        <f>K38+N38</f>
        <v>0</v>
      </c>
      <c r="R38" s="276">
        <f>L38+O38</f>
        <v>0</v>
      </c>
      <c r="S38" s="276">
        <f>M38+P38</f>
        <v>0</v>
      </c>
    </row>
    <row r="39" spans="1:19" ht="15" x14ac:dyDescent="0.3">
      <c r="B39" s="132" t="s">
        <v>259</v>
      </c>
      <c r="C39" s="130"/>
      <c r="D39" s="21">
        <v>104000</v>
      </c>
      <c r="E39" s="130"/>
      <c r="F39" s="130"/>
      <c r="G39" s="130"/>
      <c r="H39" s="131">
        <v>124800</v>
      </c>
      <c r="I39" s="131">
        <v>124800</v>
      </c>
      <c r="J39" s="131">
        <v>124800</v>
      </c>
      <c r="K39" s="278">
        <f t="shared" ref="K39:M41" si="0">C39+E39+H39</f>
        <v>124800</v>
      </c>
      <c r="L39" s="278">
        <f t="shared" si="0"/>
        <v>228800</v>
      </c>
      <c r="M39" s="278">
        <f t="shared" si="0"/>
        <v>124800</v>
      </c>
      <c r="N39" s="22"/>
      <c r="O39" s="22"/>
      <c r="P39" s="22"/>
      <c r="Q39" s="276">
        <f t="shared" ref="Q39:S41" si="1">K39+N39</f>
        <v>124800</v>
      </c>
      <c r="R39" s="276">
        <f t="shared" si="1"/>
        <v>228800</v>
      </c>
      <c r="S39" s="276">
        <f t="shared" si="1"/>
        <v>124800</v>
      </c>
    </row>
    <row r="40" spans="1:19" x14ac:dyDescent="0.3">
      <c r="B40" s="21"/>
      <c r="C40" s="21"/>
      <c r="D40" s="21"/>
      <c r="E40" s="22"/>
      <c r="F40" s="22"/>
      <c r="G40" s="22"/>
      <c r="H40" s="22"/>
      <c r="I40" s="22"/>
      <c r="J40" s="22"/>
      <c r="K40" s="278">
        <f t="shared" si="0"/>
        <v>0</v>
      </c>
      <c r="L40" s="278">
        <f t="shared" si="0"/>
        <v>0</v>
      </c>
      <c r="M40" s="278">
        <f t="shared" si="0"/>
        <v>0</v>
      </c>
      <c r="N40" s="22"/>
      <c r="O40" s="22"/>
      <c r="P40" s="22"/>
      <c r="Q40" s="276">
        <f t="shared" si="1"/>
        <v>0</v>
      </c>
      <c r="R40" s="276">
        <f t="shared" si="1"/>
        <v>0</v>
      </c>
      <c r="S40" s="276">
        <f t="shared" si="1"/>
        <v>0</v>
      </c>
    </row>
    <row r="41" spans="1:19" x14ac:dyDescent="0.3">
      <c r="B41" s="21"/>
      <c r="C41" s="21"/>
      <c r="D41" s="21"/>
      <c r="E41" s="22"/>
      <c r="F41" s="22"/>
      <c r="G41" s="22"/>
      <c r="H41" s="22"/>
      <c r="I41" s="22"/>
      <c r="J41" s="22"/>
      <c r="K41" s="278">
        <f t="shared" si="0"/>
        <v>0</v>
      </c>
      <c r="L41" s="278">
        <f t="shared" si="0"/>
        <v>0</v>
      </c>
      <c r="M41" s="278">
        <f t="shared" si="0"/>
        <v>0</v>
      </c>
      <c r="N41" s="22"/>
      <c r="O41" s="22"/>
      <c r="P41" s="22"/>
      <c r="Q41" s="276">
        <f t="shared" si="1"/>
        <v>0</v>
      </c>
      <c r="R41" s="276">
        <f t="shared" si="1"/>
        <v>0</v>
      </c>
      <c r="S41" s="276">
        <f t="shared" si="1"/>
        <v>0</v>
      </c>
    </row>
    <row r="42" spans="1:19" ht="27" x14ac:dyDescent="0.3">
      <c r="B42" s="17" t="s">
        <v>92</v>
      </c>
      <c r="C42" s="130">
        <f>SUM(C38:C41)</f>
        <v>0</v>
      </c>
      <c r="D42" s="130">
        <f>SUM(D38:D41)</f>
        <v>104000</v>
      </c>
      <c r="E42" s="278">
        <f>SUM(E38:E41)</f>
        <v>0</v>
      </c>
      <c r="F42" s="278">
        <f t="shared" ref="F42:J42" si="2">SUM(F38:F41)</f>
        <v>0</v>
      </c>
      <c r="G42" s="278">
        <f t="shared" si="2"/>
        <v>0</v>
      </c>
      <c r="H42" s="278">
        <f t="shared" si="2"/>
        <v>124800</v>
      </c>
      <c r="I42" s="278">
        <f t="shared" si="2"/>
        <v>124800</v>
      </c>
      <c r="J42" s="278">
        <f t="shared" si="2"/>
        <v>124800</v>
      </c>
      <c r="K42" s="278">
        <f>C42+E42+H42</f>
        <v>124800</v>
      </c>
      <c r="L42" s="278">
        <f>C42+F42+I42</f>
        <v>124800</v>
      </c>
      <c r="M42" s="278">
        <f>C42+G42+J42</f>
        <v>124800</v>
      </c>
      <c r="N42" s="277" t="s">
        <v>2</v>
      </c>
      <c r="O42" s="277" t="s">
        <v>2</v>
      </c>
      <c r="P42" s="277" t="s">
        <v>2</v>
      </c>
      <c r="Q42" s="276" t="s">
        <v>2</v>
      </c>
      <c r="R42" s="276" t="s">
        <v>2</v>
      </c>
      <c r="S42" s="276" t="s">
        <v>2</v>
      </c>
    </row>
    <row r="43" spans="1:19" ht="27" x14ac:dyDescent="0.3">
      <c r="B43" s="17" t="s">
        <v>93</v>
      </c>
      <c r="C43" s="21"/>
      <c r="D43" s="21"/>
      <c r="E43" s="278" t="s">
        <v>34</v>
      </c>
      <c r="F43" s="278" t="s">
        <v>34</v>
      </c>
      <c r="G43" s="278" t="s">
        <v>34</v>
      </c>
      <c r="H43" s="278" t="s">
        <v>34</v>
      </c>
      <c r="I43" s="278" t="s">
        <v>34</v>
      </c>
      <c r="J43" s="278" t="s">
        <v>34</v>
      </c>
      <c r="K43" s="278">
        <f>C43</f>
        <v>0</v>
      </c>
      <c r="L43" s="278">
        <f>C43</f>
        <v>0</v>
      </c>
      <c r="M43" s="278">
        <f>C43</f>
        <v>0</v>
      </c>
      <c r="N43" s="277" t="s">
        <v>2</v>
      </c>
      <c r="O43" s="277" t="s">
        <v>2</v>
      </c>
      <c r="P43" s="277" t="s">
        <v>2</v>
      </c>
      <c r="Q43" s="276" t="s">
        <v>2</v>
      </c>
      <c r="R43" s="276" t="s">
        <v>2</v>
      </c>
      <c r="S43" s="276" t="s">
        <v>2</v>
      </c>
    </row>
    <row r="44" spans="1:19" x14ac:dyDescent="0.3">
      <c r="B44" s="17" t="s">
        <v>94</v>
      </c>
      <c r="C44" s="278">
        <f>SUM(C38:C41)</f>
        <v>0</v>
      </c>
      <c r="D44" s="278">
        <f>SUM(D38:D41)</f>
        <v>104000</v>
      </c>
      <c r="E44" s="278">
        <f>E42</f>
        <v>0</v>
      </c>
      <c r="F44" s="278">
        <f t="shared" ref="F44:J44" si="3">F42</f>
        <v>0</v>
      </c>
      <c r="G44" s="278">
        <f t="shared" si="3"/>
        <v>0</v>
      </c>
      <c r="H44" s="278">
        <f t="shared" si="3"/>
        <v>124800</v>
      </c>
      <c r="I44" s="278">
        <f t="shared" si="3"/>
        <v>124800</v>
      </c>
      <c r="J44" s="278">
        <f t="shared" si="3"/>
        <v>124800</v>
      </c>
      <c r="K44" s="277">
        <f>K42+K43</f>
        <v>124800</v>
      </c>
      <c r="L44" s="277">
        <f t="shared" ref="L44:M44" si="4">L42+L43</f>
        <v>124800</v>
      </c>
      <c r="M44" s="277">
        <f t="shared" si="4"/>
        <v>124800</v>
      </c>
      <c r="N44" s="277">
        <f>SUM(N38:N41)</f>
        <v>0</v>
      </c>
      <c r="O44" s="277">
        <f t="shared" ref="O44:P44" si="5">SUM(O38:O41)</f>
        <v>0</v>
      </c>
      <c r="P44" s="277">
        <f t="shared" si="5"/>
        <v>0</v>
      </c>
      <c r="Q44" s="276">
        <f>K44+N44</f>
        <v>124800</v>
      </c>
      <c r="R44" s="276">
        <f>L44+O44</f>
        <v>124800</v>
      </c>
      <c r="S44" s="276">
        <f>M44+P44</f>
        <v>124800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08257"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608258"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608259"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608260"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W44"/>
  <sheetViews>
    <sheetView topLeftCell="A19" zoomScaleNormal="100" workbookViewId="0">
      <selection activeCell="Z67" sqref="Z1:AB1048576"/>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1141</v>
      </c>
      <c r="E5" s="23" t="s">
        <v>44</v>
      </c>
      <c r="F5" s="133" t="s">
        <v>273</v>
      </c>
      <c r="H5" s="2"/>
      <c r="I5" s="2"/>
      <c r="J5" s="2"/>
    </row>
    <row r="6" spans="1:23" ht="26.4" x14ac:dyDescent="0.3">
      <c r="B6" s="23" t="s">
        <v>41</v>
      </c>
      <c r="C6" s="64" t="s">
        <v>162</v>
      </c>
      <c r="E6" s="23" t="s">
        <v>45</v>
      </c>
      <c r="F6" s="133" t="s">
        <v>274</v>
      </c>
      <c r="H6" s="2"/>
      <c r="I6" s="2"/>
      <c r="J6" s="2"/>
    </row>
    <row r="7" spans="1:23" ht="18" customHeight="1" x14ac:dyDescent="0.3">
      <c r="B7" s="23" t="s">
        <v>42</v>
      </c>
      <c r="C7" s="19">
        <v>12004</v>
      </c>
      <c r="H7" s="2"/>
      <c r="I7" s="2"/>
      <c r="J7" s="2"/>
    </row>
    <row r="8" spans="1:23" ht="52.8" x14ac:dyDescent="0.3">
      <c r="B8" s="23" t="s">
        <v>43</v>
      </c>
      <c r="C8" s="64" t="s">
        <v>171</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65" x14ac:dyDescent="0.35">
      <c r="B13" s="134" t="s">
        <v>275</v>
      </c>
      <c r="C13" s="135" t="s">
        <v>276</v>
      </c>
      <c r="D13" s="134" t="s">
        <v>277</v>
      </c>
      <c r="E13" s="136" t="s">
        <v>278</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77" t="s">
        <v>106</v>
      </c>
      <c r="G18" s="77" t="s">
        <v>107</v>
      </c>
      <c r="H18" s="77" t="s">
        <v>1</v>
      </c>
      <c r="I18" s="77" t="s">
        <v>3</v>
      </c>
      <c r="J18" s="77" t="s">
        <v>102</v>
      </c>
      <c r="K18" s="468"/>
    </row>
    <row r="19" spans="1:11" ht="15" customHeight="1" x14ac:dyDescent="0.3">
      <c r="B19" s="20"/>
      <c r="C19" s="20"/>
      <c r="D19" s="20"/>
      <c r="E19" s="20"/>
      <c r="F19" s="20"/>
      <c r="G19" s="20"/>
      <c r="H19" s="20"/>
      <c r="I19" s="20"/>
      <c r="J19" s="20"/>
      <c r="K19" s="20"/>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79" t="s">
        <v>57</v>
      </c>
      <c r="D36" s="79"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79" t="s">
        <v>8</v>
      </c>
      <c r="D37" s="79" t="s">
        <v>0</v>
      </c>
      <c r="E37" s="76" t="s">
        <v>1</v>
      </c>
      <c r="F37" s="76" t="s">
        <v>3</v>
      </c>
      <c r="G37" s="76" t="s">
        <v>102</v>
      </c>
      <c r="H37" s="76" t="s">
        <v>1</v>
      </c>
      <c r="I37" s="76" t="s">
        <v>3</v>
      </c>
      <c r="J37" s="76" t="s">
        <v>102</v>
      </c>
      <c r="K37" s="76" t="s">
        <v>10</v>
      </c>
      <c r="L37" s="76" t="s">
        <v>9</v>
      </c>
      <c r="M37" s="76" t="s">
        <v>103</v>
      </c>
      <c r="N37" s="76" t="s">
        <v>10</v>
      </c>
      <c r="O37" s="76" t="s">
        <v>9</v>
      </c>
      <c r="P37" s="76" t="s">
        <v>103</v>
      </c>
      <c r="Q37" s="78" t="s">
        <v>1</v>
      </c>
      <c r="R37" s="78" t="s">
        <v>3</v>
      </c>
      <c r="S37" s="78" t="s">
        <v>102</v>
      </c>
    </row>
    <row r="38" spans="1:19" s="438" customFormat="1" ht="30" x14ac:dyDescent="0.3">
      <c r="B38" s="448" t="s">
        <v>272</v>
      </c>
      <c r="C38" s="449">
        <v>136779.67790000001</v>
      </c>
      <c r="D38" s="449">
        <v>209341.5</v>
      </c>
      <c r="E38" s="449"/>
      <c r="F38" s="449">
        <v>12834.383999999962</v>
      </c>
      <c r="G38" s="449">
        <v>12834.383999999962</v>
      </c>
      <c r="H38" s="449">
        <v>113076.63010000001</v>
      </c>
      <c r="I38" s="449">
        <f>H38</f>
        <v>113076.63010000001</v>
      </c>
      <c r="J38" s="449">
        <f>I38</f>
        <v>113076.63010000001</v>
      </c>
      <c r="K38" s="452">
        <f>C38+E38+H38</f>
        <v>249856.30800000002</v>
      </c>
      <c r="L38" s="452">
        <f>C38+F38+I38</f>
        <v>262690.69199999998</v>
      </c>
      <c r="M38" s="452">
        <f>C38+G38+J38</f>
        <v>262690.69199999998</v>
      </c>
      <c r="N38" s="443"/>
      <c r="O38" s="443"/>
      <c r="P38" s="443"/>
      <c r="Q38" s="450">
        <f>K38+N38</f>
        <v>249856.30800000002</v>
      </c>
      <c r="R38" s="450">
        <f>L38+O38</f>
        <v>262690.69199999998</v>
      </c>
      <c r="S38" s="450">
        <f>M38+P38</f>
        <v>262690.69199999998</v>
      </c>
    </row>
    <row r="39" spans="1:19" s="438" customFormat="1" ht="15" x14ac:dyDescent="0.3">
      <c r="B39" s="448" t="s">
        <v>259</v>
      </c>
      <c r="C39" s="449">
        <v>98253.861999999994</v>
      </c>
      <c r="D39" s="449">
        <v>144456.9</v>
      </c>
      <c r="E39" s="449"/>
      <c r="F39" s="449"/>
      <c r="G39" s="449"/>
      <c r="H39" s="449">
        <v>62565.937999999995</v>
      </c>
      <c r="I39" s="449">
        <f>H39</f>
        <v>62565.937999999995</v>
      </c>
      <c r="J39" s="449">
        <f>I39</f>
        <v>62565.937999999995</v>
      </c>
      <c r="K39" s="452">
        <f t="shared" ref="K39:K41" si="0">C39+E39+H39</f>
        <v>160819.79999999999</v>
      </c>
      <c r="L39" s="452">
        <f t="shared" ref="L39:L41" si="1">C39+F39+I39</f>
        <v>160819.79999999999</v>
      </c>
      <c r="M39" s="452">
        <f t="shared" ref="M39:M41" si="2">C39+G39+J39</f>
        <v>160819.79999999999</v>
      </c>
      <c r="N39" s="443"/>
      <c r="O39" s="443"/>
      <c r="P39" s="443"/>
      <c r="Q39" s="450">
        <f t="shared" ref="Q39:S41" si="3">K39+N39</f>
        <v>160819.79999999999</v>
      </c>
      <c r="R39" s="450">
        <f t="shared" si="3"/>
        <v>160819.79999999999</v>
      </c>
      <c r="S39" s="450">
        <f t="shared" si="3"/>
        <v>160819.79999999999</v>
      </c>
    </row>
    <row r="40" spans="1:19" s="438" customFormat="1" ht="15" x14ac:dyDescent="0.3">
      <c r="B40" s="442"/>
      <c r="C40" s="449"/>
      <c r="D40" s="449"/>
      <c r="E40" s="449"/>
      <c r="F40" s="449"/>
      <c r="G40" s="449"/>
      <c r="H40" s="449"/>
      <c r="I40" s="449"/>
      <c r="J40" s="449"/>
      <c r="K40" s="452">
        <f t="shared" si="0"/>
        <v>0</v>
      </c>
      <c r="L40" s="452">
        <f t="shared" si="1"/>
        <v>0</v>
      </c>
      <c r="M40" s="452">
        <f t="shared" si="2"/>
        <v>0</v>
      </c>
      <c r="N40" s="443"/>
      <c r="O40" s="443"/>
      <c r="P40" s="443"/>
      <c r="Q40" s="450">
        <f t="shared" si="3"/>
        <v>0</v>
      </c>
      <c r="R40" s="450">
        <f t="shared" si="3"/>
        <v>0</v>
      </c>
      <c r="S40" s="450">
        <f t="shared" si="3"/>
        <v>0</v>
      </c>
    </row>
    <row r="41" spans="1:19" s="438" customFormat="1" ht="15" x14ac:dyDescent="0.3">
      <c r="B41" s="442"/>
      <c r="C41" s="449"/>
      <c r="D41" s="449"/>
      <c r="E41" s="449"/>
      <c r="F41" s="449"/>
      <c r="G41" s="449"/>
      <c r="H41" s="449"/>
      <c r="I41" s="449"/>
      <c r="J41" s="449"/>
      <c r="K41" s="452">
        <f t="shared" si="0"/>
        <v>0</v>
      </c>
      <c r="L41" s="452">
        <f t="shared" si="1"/>
        <v>0</v>
      </c>
      <c r="M41" s="452">
        <f t="shared" si="2"/>
        <v>0</v>
      </c>
      <c r="N41" s="443"/>
      <c r="O41" s="443"/>
      <c r="P41" s="443"/>
      <c r="Q41" s="450">
        <f t="shared" si="3"/>
        <v>0</v>
      </c>
      <c r="R41" s="450">
        <f t="shared" si="3"/>
        <v>0</v>
      </c>
      <c r="S41" s="450">
        <f t="shared" si="3"/>
        <v>0</v>
      </c>
    </row>
    <row r="42" spans="1:19" s="438" customFormat="1" ht="27" x14ac:dyDescent="0.3">
      <c r="B42" s="440" t="s">
        <v>92</v>
      </c>
      <c r="C42" s="449">
        <f>SUM(C38:C41)</f>
        <v>235033.5399</v>
      </c>
      <c r="D42" s="449">
        <f>SUM(D38:D41)</f>
        <v>353798.40000000002</v>
      </c>
      <c r="E42" s="452">
        <f>SUM(E38:E41)</f>
        <v>0</v>
      </c>
      <c r="F42" s="452">
        <f t="shared" ref="F42:J42" si="4">SUM(F38:F41)</f>
        <v>12834.383999999962</v>
      </c>
      <c r="G42" s="452">
        <f t="shared" si="4"/>
        <v>12834.383999999962</v>
      </c>
      <c r="H42" s="452">
        <f t="shared" si="4"/>
        <v>175642.5681</v>
      </c>
      <c r="I42" s="452">
        <f t="shared" si="4"/>
        <v>175642.5681</v>
      </c>
      <c r="J42" s="452">
        <f t="shared" si="4"/>
        <v>175642.5681</v>
      </c>
      <c r="K42" s="452">
        <f>C42+E42+H42</f>
        <v>410676.10800000001</v>
      </c>
      <c r="L42" s="452">
        <f>C42+F42+I42</f>
        <v>423510.49199999997</v>
      </c>
      <c r="M42" s="452">
        <f>C42+G42+J42</f>
        <v>423510.49199999997</v>
      </c>
      <c r="N42" s="439" t="s">
        <v>2</v>
      </c>
      <c r="O42" s="439" t="s">
        <v>2</v>
      </c>
      <c r="P42" s="439" t="s">
        <v>2</v>
      </c>
      <c r="Q42" s="450" t="s">
        <v>2</v>
      </c>
      <c r="R42" s="450" t="s">
        <v>2</v>
      </c>
      <c r="S42" s="450" t="s">
        <v>2</v>
      </c>
    </row>
    <row r="43" spans="1:19" s="438" customFormat="1" ht="27" x14ac:dyDescent="0.3">
      <c r="B43" s="440" t="s">
        <v>93</v>
      </c>
      <c r="C43" s="449"/>
      <c r="D43" s="449"/>
      <c r="E43" s="447" t="s">
        <v>34</v>
      </c>
      <c r="F43" s="447" t="s">
        <v>34</v>
      </c>
      <c r="G43" s="447" t="s">
        <v>34</v>
      </c>
      <c r="H43" s="447" t="s">
        <v>34</v>
      </c>
      <c r="I43" s="447" t="s">
        <v>34</v>
      </c>
      <c r="J43" s="447" t="s">
        <v>34</v>
      </c>
      <c r="K43" s="441">
        <f>C43</f>
        <v>0</v>
      </c>
      <c r="L43" s="441">
        <f>C43</f>
        <v>0</v>
      </c>
      <c r="M43" s="441">
        <f>C43</f>
        <v>0</v>
      </c>
      <c r="N43" s="439" t="s">
        <v>2</v>
      </c>
      <c r="O43" s="439" t="s">
        <v>2</v>
      </c>
      <c r="P43" s="439" t="s">
        <v>2</v>
      </c>
      <c r="Q43" s="450" t="s">
        <v>2</v>
      </c>
      <c r="R43" s="450" t="s">
        <v>2</v>
      </c>
      <c r="S43" s="450" t="s">
        <v>2</v>
      </c>
    </row>
    <row r="44" spans="1:19" s="438" customFormat="1" x14ac:dyDescent="0.3">
      <c r="B44" s="440" t="s">
        <v>94</v>
      </c>
      <c r="C44" s="452">
        <f>C42+C43</f>
        <v>235033.5399</v>
      </c>
      <c r="D44" s="452">
        <f>D42+D43</f>
        <v>353798.40000000002</v>
      </c>
      <c r="E44" s="452">
        <f>E42</f>
        <v>0</v>
      </c>
      <c r="F44" s="452">
        <f t="shared" ref="F44:J44" si="5">F42</f>
        <v>12834.383999999962</v>
      </c>
      <c r="G44" s="452">
        <f t="shared" si="5"/>
        <v>12834.383999999962</v>
      </c>
      <c r="H44" s="452">
        <f t="shared" si="5"/>
        <v>175642.5681</v>
      </c>
      <c r="I44" s="452">
        <f t="shared" si="5"/>
        <v>175642.5681</v>
      </c>
      <c r="J44" s="452">
        <f t="shared" si="5"/>
        <v>175642.5681</v>
      </c>
      <c r="K44" s="453">
        <f>K42+K43</f>
        <v>410676.10800000001</v>
      </c>
      <c r="L44" s="453">
        <f t="shared" ref="L44:M44" si="6">L42+L43</f>
        <v>423510.49199999997</v>
      </c>
      <c r="M44" s="453">
        <f t="shared" si="6"/>
        <v>423510.49199999997</v>
      </c>
      <c r="N44" s="453">
        <f>SUM(N38:N41)</f>
        <v>0</v>
      </c>
      <c r="O44" s="453">
        <f t="shared" ref="O44:P44" si="7">SUM(O38:O41)</f>
        <v>0</v>
      </c>
      <c r="P44" s="453">
        <f t="shared" si="7"/>
        <v>0</v>
      </c>
      <c r="Q44" s="450">
        <f>K44+N44</f>
        <v>410676.10800000001</v>
      </c>
      <c r="R44" s="450">
        <f>L44+O44</f>
        <v>423510.49199999997</v>
      </c>
      <c r="S44" s="450">
        <f>M44+P44</f>
        <v>423510.49199999997</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9089"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89090"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89091"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89092"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4"/>
  <sheetViews>
    <sheetView topLeftCell="A19" zoomScaleNormal="100" workbookViewId="0">
      <selection activeCell="F13" sqref="F13"/>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5999</v>
      </c>
      <c r="E5" s="23" t="s">
        <v>44</v>
      </c>
      <c r="F5" s="92" t="s">
        <v>237</v>
      </c>
      <c r="H5" s="2"/>
      <c r="I5" s="2"/>
      <c r="J5" s="2"/>
    </row>
    <row r="6" spans="1:23" ht="52.8" x14ac:dyDescent="0.3">
      <c r="B6" s="23" t="s">
        <v>41</v>
      </c>
      <c r="C6" s="64" t="s">
        <v>485</v>
      </c>
      <c r="E6" s="23" t="s">
        <v>45</v>
      </c>
      <c r="F6" s="92" t="s">
        <v>216</v>
      </c>
      <c r="H6" s="2"/>
      <c r="I6" s="2"/>
      <c r="J6" s="2"/>
    </row>
    <row r="7" spans="1:23" ht="18" customHeight="1" x14ac:dyDescent="0.3">
      <c r="B7" s="23" t="s">
        <v>42</v>
      </c>
      <c r="C7" s="19">
        <v>12001</v>
      </c>
      <c r="H7" s="2"/>
      <c r="I7" s="2"/>
      <c r="J7" s="2"/>
    </row>
    <row r="8" spans="1:23" ht="79.2" x14ac:dyDescent="0.3">
      <c r="B8" s="23" t="s">
        <v>43</v>
      </c>
      <c r="C8" s="64" t="s">
        <v>172</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18.8" x14ac:dyDescent="0.35">
      <c r="B13" s="91" t="s">
        <v>14</v>
      </c>
      <c r="C13" s="110" t="s">
        <v>238</v>
      </c>
      <c r="D13" s="110" t="s">
        <v>239</v>
      </c>
      <c r="E13" s="110" t="s">
        <v>240</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77" t="s">
        <v>106</v>
      </c>
      <c r="G18" s="77" t="s">
        <v>107</v>
      </c>
      <c r="H18" s="77" t="s">
        <v>1</v>
      </c>
      <c r="I18" s="77" t="s">
        <v>3</v>
      </c>
      <c r="J18" s="77" t="s">
        <v>102</v>
      </c>
      <c r="K18" s="468"/>
    </row>
    <row r="19" spans="1:11" ht="15" customHeight="1" x14ac:dyDescent="0.3">
      <c r="B19" s="20"/>
      <c r="C19" s="20"/>
      <c r="D19" s="20"/>
      <c r="E19" s="20"/>
      <c r="F19" s="112" t="s">
        <v>241</v>
      </c>
      <c r="G19" s="112">
        <v>1750</v>
      </c>
      <c r="H19" s="112">
        <v>1750</v>
      </c>
      <c r="I19" s="112">
        <v>1750</v>
      </c>
      <c r="J19" s="112">
        <v>1750</v>
      </c>
      <c r="K19" s="20"/>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79" t="s">
        <v>57</v>
      </c>
      <c r="D36" s="79"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79" t="s">
        <v>8</v>
      </c>
      <c r="D37" s="79" t="s">
        <v>0</v>
      </c>
      <c r="E37" s="76" t="s">
        <v>1</v>
      </c>
      <c r="F37" s="76" t="s">
        <v>3</v>
      </c>
      <c r="G37" s="76" t="s">
        <v>102</v>
      </c>
      <c r="H37" s="76" t="s">
        <v>1</v>
      </c>
      <c r="I37" s="76" t="s">
        <v>3</v>
      </c>
      <c r="J37" s="76" t="s">
        <v>102</v>
      </c>
      <c r="K37" s="76" t="s">
        <v>10</v>
      </c>
      <c r="L37" s="76" t="s">
        <v>9</v>
      </c>
      <c r="M37" s="76" t="s">
        <v>103</v>
      </c>
      <c r="N37" s="76" t="s">
        <v>10</v>
      </c>
      <c r="O37" s="76" t="s">
        <v>9</v>
      </c>
      <c r="P37" s="76" t="s">
        <v>103</v>
      </c>
      <c r="Q37" s="78" t="s">
        <v>1</v>
      </c>
      <c r="R37" s="78" t="s">
        <v>3</v>
      </c>
      <c r="S37" s="78" t="s">
        <v>102</v>
      </c>
    </row>
    <row r="38" spans="1:19" x14ac:dyDescent="0.3">
      <c r="B38" s="21"/>
      <c r="C38" s="21">
        <v>1750</v>
      </c>
      <c r="D38" s="21">
        <v>1750</v>
      </c>
      <c r="E38" s="22">
        <v>1000</v>
      </c>
      <c r="F38" s="22">
        <v>1000</v>
      </c>
      <c r="G38" s="22">
        <v>1000</v>
      </c>
      <c r="H38" s="22"/>
      <c r="I38" s="22"/>
      <c r="J38" s="22"/>
      <c r="K38" s="76">
        <f>C38+E38+H38</f>
        <v>2750</v>
      </c>
      <c r="L38" s="76">
        <f>C38+F38+I38</f>
        <v>2750</v>
      </c>
      <c r="M38" s="76">
        <f>C38+G38+J38</f>
        <v>2750</v>
      </c>
      <c r="N38" s="22"/>
      <c r="O38" s="22"/>
      <c r="P38" s="22"/>
      <c r="Q38" s="78">
        <f>K38+N38</f>
        <v>2750</v>
      </c>
      <c r="R38" s="78">
        <f>L38+O38</f>
        <v>2750</v>
      </c>
      <c r="S38" s="78">
        <f>M38+P38</f>
        <v>2750</v>
      </c>
    </row>
    <row r="39" spans="1:19" x14ac:dyDescent="0.3">
      <c r="B39" s="21"/>
      <c r="C39" s="21"/>
      <c r="D39" s="21"/>
      <c r="E39" s="22"/>
      <c r="F39" s="22"/>
      <c r="G39" s="22"/>
      <c r="H39" s="22"/>
      <c r="I39" s="22"/>
      <c r="J39" s="22"/>
      <c r="K39" s="76">
        <f t="shared" ref="K39:M41" si="0">C39+E39+H39</f>
        <v>0</v>
      </c>
      <c r="L39" s="76">
        <f t="shared" si="0"/>
        <v>0</v>
      </c>
      <c r="M39" s="76">
        <f t="shared" si="0"/>
        <v>0</v>
      </c>
      <c r="N39" s="22"/>
      <c r="O39" s="22"/>
      <c r="P39" s="22"/>
      <c r="Q39" s="78">
        <f t="shared" ref="Q39:S41" si="1">K39+N39</f>
        <v>0</v>
      </c>
      <c r="R39" s="78">
        <f t="shared" si="1"/>
        <v>0</v>
      </c>
      <c r="S39" s="78">
        <f t="shared" si="1"/>
        <v>0</v>
      </c>
    </row>
    <row r="40" spans="1:19" x14ac:dyDescent="0.3">
      <c r="B40" s="21"/>
      <c r="C40" s="21"/>
      <c r="D40" s="21"/>
      <c r="E40" s="22"/>
      <c r="F40" s="22"/>
      <c r="G40" s="22"/>
      <c r="H40" s="22"/>
      <c r="I40" s="22"/>
      <c r="J40" s="22"/>
      <c r="K40" s="76">
        <f t="shared" si="0"/>
        <v>0</v>
      </c>
      <c r="L40" s="76">
        <f t="shared" si="0"/>
        <v>0</v>
      </c>
      <c r="M40" s="76">
        <f t="shared" si="0"/>
        <v>0</v>
      </c>
      <c r="N40" s="22"/>
      <c r="O40" s="22"/>
      <c r="P40" s="22"/>
      <c r="Q40" s="78">
        <f t="shared" si="1"/>
        <v>0</v>
      </c>
      <c r="R40" s="78">
        <f t="shared" si="1"/>
        <v>0</v>
      </c>
      <c r="S40" s="78">
        <f t="shared" si="1"/>
        <v>0</v>
      </c>
    </row>
    <row r="41" spans="1:19" x14ac:dyDescent="0.3">
      <c r="B41" s="21"/>
      <c r="C41" s="21"/>
      <c r="D41" s="21"/>
      <c r="E41" s="22"/>
      <c r="F41" s="22"/>
      <c r="G41" s="22"/>
      <c r="H41" s="22"/>
      <c r="I41" s="22"/>
      <c r="J41" s="22"/>
      <c r="K41" s="76">
        <f t="shared" si="0"/>
        <v>0</v>
      </c>
      <c r="L41" s="76">
        <f t="shared" si="0"/>
        <v>0</v>
      </c>
      <c r="M41" s="76">
        <f t="shared" si="0"/>
        <v>0</v>
      </c>
      <c r="N41" s="22"/>
      <c r="O41" s="22"/>
      <c r="P41" s="22"/>
      <c r="Q41" s="78">
        <f t="shared" si="1"/>
        <v>0</v>
      </c>
      <c r="R41" s="78">
        <f t="shared" si="1"/>
        <v>0</v>
      </c>
      <c r="S41" s="78">
        <f t="shared" si="1"/>
        <v>0</v>
      </c>
    </row>
    <row r="42" spans="1:19" ht="27" x14ac:dyDescent="0.3">
      <c r="B42" s="17" t="s">
        <v>92</v>
      </c>
      <c r="C42" s="21"/>
      <c r="D42" s="21"/>
      <c r="E42" s="76">
        <f>SUM(E38:E41)</f>
        <v>1000</v>
      </c>
      <c r="F42" s="76">
        <f t="shared" ref="F42:J42" si="2">SUM(F38:F41)</f>
        <v>1000</v>
      </c>
      <c r="G42" s="76">
        <f t="shared" si="2"/>
        <v>1000</v>
      </c>
      <c r="H42" s="76">
        <f t="shared" si="2"/>
        <v>0</v>
      </c>
      <c r="I42" s="76">
        <f t="shared" si="2"/>
        <v>0</v>
      </c>
      <c r="J42" s="76">
        <f t="shared" si="2"/>
        <v>0</v>
      </c>
      <c r="K42" s="76">
        <f>C42+E42+H42</f>
        <v>1000</v>
      </c>
      <c r="L42" s="76">
        <f>C42+F42+I42</f>
        <v>1000</v>
      </c>
      <c r="M42" s="76">
        <f>C42+G42+J42</f>
        <v>1000</v>
      </c>
      <c r="N42" s="79" t="s">
        <v>2</v>
      </c>
      <c r="O42" s="79" t="s">
        <v>2</v>
      </c>
      <c r="P42" s="79" t="s">
        <v>2</v>
      </c>
      <c r="Q42" s="78" t="s">
        <v>2</v>
      </c>
      <c r="R42" s="78" t="s">
        <v>2</v>
      </c>
      <c r="S42" s="78" t="s">
        <v>2</v>
      </c>
    </row>
    <row r="43" spans="1:19" ht="27" x14ac:dyDescent="0.3">
      <c r="B43" s="17" t="s">
        <v>93</v>
      </c>
      <c r="C43" s="21">
        <f>C38</f>
        <v>1750</v>
      </c>
      <c r="D43" s="21">
        <f>D38</f>
        <v>1750</v>
      </c>
      <c r="E43" s="76" t="s">
        <v>34</v>
      </c>
      <c r="F43" s="76" t="s">
        <v>34</v>
      </c>
      <c r="G43" s="76" t="s">
        <v>34</v>
      </c>
      <c r="H43" s="76" t="s">
        <v>34</v>
      </c>
      <c r="I43" s="76" t="s">
        <v>34</v>
      </c>
      <c r="J43" s="76" t="s">
        <v>34</v>
      </c>
      <c r="K43" s="76">
        <f>C43</f>
        <v>1750</v>
      </c>
      <c r="L43" s="76">
        <f>C43</f>
        <v>1750</v>
      </c>
      <c r="M43" s="76">
        <f>C43</f>
        <v>1750</v>
      </c>
      <c r="N43" s="79" t="s">
        <v>2</v>
      </c>
      <c r="O43" s="79" t="s">
        <v>2</v>
      </c>
      <c r="P43" s="79" t="s">
        <v>2</v>
      </c>
      <c r="Q43" s="78" t="s">
        <v>2</v>
      </c>
      <c r="R43" s="78" t="s">
        <v>2</v>
      </c>
      <c r="S43" s="78" t="s">
        <v>2</v>
      </c>
    </row>
    <row r="44" spans="1:19" x14ac:dyDescent="0.3">
      <c r="B44" s="17" t="s">
        <v>94</v>
      </c>
      <c r="C44" s="76">
        <f>SUM(C38:C41)</f>
        <v>1750</v>
      </c>
      <c r="D44" s="76">
        <f>SUM(D38:D41)</f>
        <v>1750</v>
      </c>
      <c r="E44" s="76">
        <f>E42</f>
        <v>1000</v>
      </c>
      <c r="F44" s="76">
        <f t="shared" ref="F44:J44" si="3">F42</f>
        <v>1000</v>
      </c>
      <c r="G44" s="76">
        <f t="shared" si="3"/>
        <v>1000</v>
      </c>
      <c r="H44" s="76">
        <f t="shared" si="3"/>
        <v>0</v>
      </c>
      <c r="I44" s="76">
        <f t="shared" si="3"/>
        <v>0</v>
      </c>
      <c r="J44" s="76">
        <f t="shared" si="3"/>
        <v>0</v>
      </c>
      <c r="K44" s="79">
        <f>K42+K43</f>
        <v>2750</v>
      </c>
      <c r="L44" s="79">
        <f t="shared" ref="L44:M44" si="4">L42+L43</f>
        <v>2750</v>
      </c>
      <c r="M44" s="79">
        <f t="shared" si="4"/>
        <v>2750</v>
      </c>
      <c r="N44" s="79">
        <f>SUM(N38:N41)</f>
        <v>0</v>
      </c>
      <c r="O44" s="79">
        <f t="shared" ref="O44:P44" si="5">SUM(O38:O41)</f>
        <v>0</v>
      </c>
      <c r="P44" s="79">
        <f t="shared" si="5"/>
        <v>0</v>
      </c>
      <c r="Q44" s="78">
        <f>K44+N44</f>
        <v>2750</v>
      </c>
      <c r="R44" s="78">
        <f>L44+O44</f>
        <v>2750</v>
      </c>
      <c r="S44" s="78">
        <f>M44+P44</f>
        <v>2750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90113"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90114"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90115"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90116"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4"/>
  <sheetViews>
    <sheetView zoomScaleNormal="100" workbookViewId="0">
      <selection activeCell="F13" sqref="F13"/>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5999</v>
      </c>
      <c r="E5" s="23" t="s">
        <v>44</v>
      </c>
      <c r="F5" s="92" t="s">
        <v>242</v>
      </c>
      <c r="H5" s="2"/>
      <c r="I5" s="2"/>
      <c r="J5" s="2"/>
    </row>
    <row r="6" spans="1:23" ht="52.8" x14ac:dyDescent="0.3">
      <c r="B6" s="23" t="s">
        <v>41</v>
      </c>
      <c r="C6" s="64" t="s">
        <v>485</v>
      </c>
      <c r="E6" s="23" t="s">
        <v>45</v>
      </c>
      <c r="F6" s="92" t="s">
        <v>216</v>
      </c>
      <c r="H6" s="2"/>
      <c r="I6" s="2"/>
      <c r="J6" s="2"/>
    </row>
    <row r="7" spans="1:23" ht="18" customHeight="1" x14ac:dyDescent="0.3">
      <c r="B7" s="23" t="s">
        <v>42</v>
      </c>
      <c r="C7" s="19">
        <v>12002</v>
      </c>
      <c r="H7" s="2"/>
      <c r="I7" s="2"/>
      <c r="J7" s="2"/>
    </row>
    <row r="8" spans="1:23" ht="52.8" x14ac:dyDescent="0.3">
      <c r="B8" s="23" t="s">
        <v>43</v>
      </c>
      <c r="C8" s="64" t="s">
        <v>173</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64.8" x14ac:dyDescent="0.35">
      <c r="B13" s="91" t="s">
        <v>14</v>
      </c>
      <c r="C13" s="110" t="s">
        <v>243</v>
      </c>
      <c r="D13" s="110" t="s">
        <v>244</v>
      </c>
      <c r="E13" s="110" t="s">
        <v>245</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77" t="s">
        <v>106</v>
      </c>
      <c r="G18" s="77" t="s">
        <v>107</v>
      </c>
      <c r="H18" s="77" t="s">
        <v>1</v>
      </c>
      <c r="I18" s="77" t="s">
        <v>3</v>
      </c>
      <c r="J18" s="77" t="s">
        <v>102</v>
      </c>
      <c r="K18" s="468"/>
    </row>
    <row r="19" spans="1:11" ht="409.6" x14ac:dyDescent="0.3">
      <c r="B19" s="111" t="s">
        <v>246</v>
      </c>
      <c r="C19" s="91" t="s">
        <v>247</v>
      </c>
      <c r="D19" s="20" t="s">
        <v>248</v>
      </c>
      <c r="E19" s="110"/>
      <c r="F19" s="112">
        <v>13000</v>
      </c>
      <c r="G19" s="112">
        <v>15000</v>
      </c>
      <c r="H19" s="112">
        <v>15000</v>
      </c>
      <c r="I19" s="112">
        <v>15000</v>
      </c>
      <c r="J19" s="112">
        <v>15000</v>
      </c>
      <c r="K19" s="111" t="s">
        <v>249</v>
      </c>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79" t="s">
        <v>57</v>
      </c>
      <c r="D36" s="79"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79" t="s">
        <v>8</v>
      </c>
      <c r="D37" s="79" t="s">
        <v>0</v>
      </c>
      <c r="E37" s="76" t="s">
        <v>1</v>
      </c>
      <c r="F37" s="76" t="s">
        <v>3</v>
      </c>
      <c r="G37" s="76" t="s">
        <v>102</v>
      </c>
      <c r="H37" s="76" t="s">
        <v>1</v>
      </c>
      <c r="I37" s="76" t="s">
        <v>3</v>
      </c>
      <c r="J37" s="76" t="s">
        <v>102</v>
      </c>
      <c r="K37" s="76" t="s">
        <v>10</v>
      </c>
      <c r="L37" s="76" t="s">
        <v>9</v>
      </c>
      <c r="M37" s="76" t="s">
        <v>103</v>
      </c>
      <c r="N37" s="76" t="s">
        <v>10</v>
      </c>
      <c r="O37" s="76" t="s">
        <v>9</v>
      </c>
      <c r="P37" s="76" t="s">
        <v>103</v>
      </c>
      <c r="Q37" s="78" t="s">
        <v>1</v>
      </c>
      <c r="R37" s="78" t="s">
        <v>3</v>
      </c>
      <c r="S37" s="78" t="s">
        <v>102</v>
      </c>
    </row>
    <row r="38" spans="1:19" x14ac:dyDescent="0.3">
      <c r="B38" s="91" t="s">
        <v>247</v>
      </c>
      <c r="C38" s="21">
        <v>13000</v>
      </c>
      <c r="D38" s="21">
        <v>15000</v>
      </c>
      <c r="E38" s="22"/>
      <c r="F38" s="22"/>
      <c r="G38" s="22"/>
      <c r="H38" s="22">
        <v>2000</v>
      </c>
      <c r="I38" s="22">
        <v>2000</v>
      </c>
      <c r="J38" s="22">
        <v>2000</v>
      </c>
      <c r="K38" s="76">
        <f>C38+E38+H38</f>
        <v>15000</v>
      </c>
      <c r="L38" s="76">
        <f>C38+F38+I38</f>
        <v>15000</v>
      </c>
      <c r="M38" s="76">
        <f>C38+G38+J38</f>
        <v>15000</v>
      </c>
      <c r="N38" s="22"/>
      <c r="O38" s="22"/>
      <c r="P38" s="22"/>
      <c r="Q38" s="78">
        <f>K38+N38</f>
        <v>15000</v>
      </c>
      <c r="R38" s="78">
        <f>L38+O38</f>
        <v>15000</v>
      </c>
      <c r="S38" s="78">
        <f>M38+P38</f>
        <v>15000</v>
      </c>
    </row>
    <row r="39" spans="1:19" x14ac:dyDescent="0.3">
      <c r="B39" s="21"/>
      <c r="C39" s="21"/>
      <c r="D39" s="21"/>
      <c r="E39" s="22"/>
      <c r="F39" s="22"/>
      <c r="G39" s="22"/>
      <c r="H39" s="22"/>
      <c r="I39" s="22"/>
      <c r="J39" s="22"/>
      <c r="K39" s="76">
        <f t="shared" ref="K39:M41" si="0">C39+E39+H39</f>
        <v>0</v>
      </c>
      <c r="L39" s="76">
        <f t="shared" si="0"/>
        <v>0</v>
      </c>
      <c r="M39" s="76">
        <f t="shared" si="0"/>
        <v>0</v>
      </c>
      <c r="N39" s="22"/>
      <c r="O39" s="22"/>
      <c r="P39" s="22"/>
      <c r="Q39" s="78">
        <f t="shared" ref="Q39:S41" si="1">K39+N39</f>
        <v>0</v>
      </c>
      <c r="R39" s="78">
        <f t="shared" si="1"/>
        <v>0</v>
      </c>
      <c r="S39" s="78">
        <f t="shared" si="1"/>
        <v>0</v>
      </c>
    </row>
    <row r="40" spans="1:19" x14ac:dyDescent="0.3">
      <c r="B40" s="21"/>
      <c r="C40" s="21"/>
      <c r="D40" s="21"/>
      <c r="E40" s="22"/>
      <c r="F40" s="22"/>
      <c r="G40" s="22"/>
      <c r="H40" s="22"/>
      <c r="I40" s="22"/>
      <c r="J40" s="22"/>
      <c r="K40" s="76">
        <f t="shared" si="0"/>
        <v>0</v>
      </c>
      <c r="L40" s="76">
        <f t="shared" si="0"/>
        <v>0</v>
      </c>
      <c r="M40" s="76">
        <f t="shared" si="0"/>
        <v>0</v>
      </c>
      <c r="N40" s="22"/>
      <c r="O40" s="22"/>
      <c r="P40" s="22"/>
      <c r="Q40" s="78">
        <f t="shared" si="1"/>
        <v>0</v>
      </c>
      <c r="R40" s="78">
        <f t="shared" si="1"/>
        <v>0</v>
      </c>
      <c r="S40" s="78">
        <f t="shared" si="1"/>
        <v>0</v>
      </c>
    </row>
    <row r="41" spans="1:19" x14ac:dyDescent="0.3">
      <c r="B41" s="21"/>
      <c r="C41" s="21"/>
      <c r="D41" s="21"/>
      <c r="E41" s="22"/>
      <c r="F41" s="22"/>
      <c r="G41" s="22"/>
      <c r="H41" s="22"/>
      <c r="I41" s="22"/>
      <c r="J41" s="22"/>
      <c r="K41" s="76">
        <f t="shared" si="0"/>
        <v>0</v>
      </c>
      <c r="L41" s="76">
        <f t="shared" si="0"/>
        <v>0</v>
      </c>
      <c r="M41" s="76">
        <f t="shared" si="0"/>
        <v>0</v>
      </c>
      <c r="N41" s="22"/>
      <c r="O41" s="22"/>
      <c r="P41" s="22"/>
      <c r="Q41" s="78">
        <f t="shared" si="1"/>
        <v>0</v>
      </c>
      <c r="R41" s="78">
        <f t="shared" si="1"/>
        <v>0</v>
      </c>
      <c r="S41" s="78">
        <f t="shared" si="1"/>
        <v>0</v>
      </c>
    </row>
    <row r="42" spans="1:19" ht="27" x14ac:dyDescent="0.3">
      <c r="B42" s="17" t="s">
        <v>92</v>
      </c>
      <c r="C42" s="21"/>
      <c r="D42" s="21"/>
      <c r="E42" s="76">
        <f>SUM(E38:E41)</f>
        <v>0</v>
      </c>
      <c r="F42" s="76">
        <f t="shared" ref="F42:J42" si="2">SUM(F38:F41)</f>
        <v>0</v>
      </c>
      <c r="G42" s="76">
        <f t="shared" si="2"/>
        <v>0</v>
      </c>
      <c r="H42" s="76">
        <f t="shared" si="2"/>
        <v>2000</v>
      </c>
      <c r="I42" s="76">
        <f t="shared" si="2"/>
        <v>2000</v>
      </c>
      <c r="J42" s="76">
        <f t="shared" si="2"/>
        <v>2000</v>
      </c>
      <c r="K42" s="76">
        <f>C42+E42+H42</f>
        <v>2000</v>
      </c>
      <c r="L42" s="76">
        <f>C42+F42+I42</f>
        <v>2000</v>
      </c>
      <c r="M42" s="76">
        <f>C42+G42+J42</f>
        <v>2000</v>
      </c>
      <c r="N42" s="79" t="s">
        <v>2</v>
      </c>
      <c r="O42" s="79" t="s">
        <v>2</v>
      </c>
      <c r="P42" s="79" t="s">
        <v>2</v>
      </c>
      <c r="Q42" s="78" t="s">
        <v>2</v>
      </c>
      <c r="R42" s="78" t="s">
        <v>2</v>
      </c>
      <c r="S42" s="78" t="s">
        <v>2</v>
      </c>
    </row>
    <row r="43" spans="1:19" ht="27" x14ac:dyDescent="0.3">
      <c r="B43" s="17" t="s">
        <v>93</v>
      </c>
      <c r="C43" s="21">
        <f>C38</f>
        <v>13000</v>
      </c>
      <c r="D43" s="21">
        <f>D38</f>
        <v>15000</v>
      </c>
      <c r="E43" s="76" t="s">
        <v>34</v>
      </c>
      <c r="F43" s="76" t="s">
        <v>34</v>
      </c>
      <c r="G43" s="76" t="s">
        <v>34</v>
      </c>
      <c r="H43" s="76" t="s">
        <v>34</v>
      </c>
      <c r="I43" s="76" t="s">
        <v>34</v>
      </c>
      <c r="J43" s="76" t="s">
        <v>34</v>
      </c>
      <c r="K43" s="76">
        <f>C43</f>
        <v>13000</v>
      </c>
      <c r="L43" s="76">
        <f>C43</f>
        <v>13000</v>
      </c>
      <c r="M43" s="76">
        <f>C43</f>
        <v>13000</v>
      </c>
      <c r="N43" s="79" t="s">
        <v>2</v>
      </c>
      <c r="O43" s="79" t="s">
        <v>2</v>
      </c>
      <c r="P43" s="79" t="s">
        <v>2</v>
      </c>
      <c r="Q43" s="78" t="s">
        <v>2</v>
      </c>
      <c r="R43" s="78" t="s">
        <v>2</v>
      </c>
      <c r="S43" s="78" t="s">
        <v>2</v>
      </c>
    </row>
    <row r="44" spans="1:19" x14ac:dyDescent="0.3">
      <c r="B44" s="17" t="s">
        <v>94</v>
      </c>
      <c r="C44" s="76">
        <f>SUM(C38:C41)</f>
        <v>13000</v>
      </c>
      <c r="D44" s="76">
        <f>SUM(D38:D41)</f>
        <v>15000</v>
      </c>
      <c r="E44" s="76">
        <f>E42</f>
        <v>0</v>
      </c>
      <c r="F44" s="76">
        <f t="shared" ref="F44:J44" si="3">F42</f>
        <v>0</v>
      </c>
      <c r="G44" s="76">
        <f t="shared" si="3"/>
        <v>0</v>
      </c>
      <c r="H44" s="76">
        <f t="shared" si="3"/>
        <v>2000</v>
      </c>
      <c r="I44" s="76">
        <f t="shared" si="3"/>
        <v>2000</v>
      </c>
      <c r="J44" s="76">
        <f t="shared" si="3"/>
        <v>2000</v>
      </c>
      <c r="K44" s="79">
        <f>K42+K43</f>
        <v>15000</v>
      </c>
      <c r="L44" s="79">
        <f t="shared" ref="L44:M44" si="4">L42+L43</f>
        <v>15000</v>
      </c>
      <c r="M44" s="79">
        <f t="shared" si="4"/>
        <v>15000</v>
      </c>
      <c r="N44" s="79">
        <f>SUM(N38:N41)</f>
        <v>0</v>
      </c>
      <c r="O44" s="79">
        <f t="shared" ref="O44:P44" si="5">SUM(O38:O41)</f>
        <v>0</v>
      </c>
      <c r="P44" s="79">
        <f t="shared" si="5"/>
        <v>0</v>
      </c>
      <c r="Q44" s="78">
        <f>K44+N44</f>
        <v>15000</v>
      </c>
      <c r="R44" s="78">
        <f>L44+O44</f>
        <v>15000</v>
      </c>
      <c r="S44" s="78">
        <f>M44+P44</f>
        <v>15000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20: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91137"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91138"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91139"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91140"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W48"/>
  <sheetViews>
    <sheetView topLeftCell="A20" zoomScaleNormal="100" workbookViewId="0">
      <selection activeCell="E46" sqref="E46"/>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19">
        <v>1153</v>
      </c>
      <c r="E5" s="23" t="s">
        <v>44</v>
      </c>
      <c r="F5" s="19" t="s">
        <v>237</v>
      </c>
      <c r="H5" s="2"/>
      <c r="I5" s="2"/>
      <c r="J5" s="2"/>
    </row>
    <row r="6" spans="1:23" ht="39.6" x14ac:dyDescent="0.3">
      <c r="B6" s="23" t="s">
        <v>41</v>
      </c>
      <c r="C6" s="64" t="s">
        <v>174</v>
      </c>
      <c r="E6" s="23" t="s">
        <v>45</v>
      </c>
      <c r="F6" s="19" t="s">
        <v>216</v>
      </c>
      <c r="H6" s="2"/>
      <c r="I6" s="2"/>
      <c r="J6" s="2"/>
    </row>
    <row r="7" spans="1:23" ht="18" customHeight="1" x14ac:dyDescent="0.3">
      <c r="B7" s="23" t="s">
        <v>42</v>
      </c>
      <c r="C7" s="19">
        <v>11001</v>
      </c>
      <c r="H7" s="2"/>
      <c r="I7" s="2"/>
      <c r="J7" s="2"/>
    </row>
    <row r="8" spans="1:23" ht="92.4" x14ac:dyDescent="0.3">
      <c r="B8" s="23" t="s">
        <v>43</v>
      </c>
      <c r="C8" s="64" t="s">
        <v>175</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8" x14ac:dyDescent="0.35">
      <c r="B13" s="20" t="s">
        <v>14</v>
      </c>
      <c r="C13" s="20"/>
      <c r="D13" s="20"/>
      <c r="E13" s="20"/>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77" t="s">
        <v>106</v>
      </c>
      <c r="G18" s="77" t="s">
        <v>107</v>
      </c>
      <c r="H18" s="77" t="s">
        <v>1</v>
      </c>
      <c r="I18" s="77" t="s">
        <v>3</v>
      </c>
      <c r="J18" s="77" t="s">
        <v>102</v>
      </c>
      <c r="K18" s="468"/>
    </row>
    <row r="19" spans="1:11" ht="15" customHeight="1" x14ac:dyDescent="0.3">
      <c r="B19" s="147" t="s">
        <v>272</v>
      </c>
      <c r="C19" s="20" t="s">
        <v>350</v>
      </c>
      <c r="D19" s="93" t="s">
        <v>288</v>
      </c>
      <c r="E19" s="20"/>
      <c r="F19" s="179">
        <v>83901.5</v>
      </c>
      <c r="G19" s="179">
        <v>86916.1</v>
      </c>
      <c r="H19" s="179">
        <v>88356.1</v>
      </c>
      <c r="I19" s="179">
        <v>88356.1</v>
      </c>
      <c r="J19" s="179">
        <v>88356.1</v>
      </c>
      <c r="K19" s="20"/>
    </row>
    <row r="20" spans="1:11" x14ac:dyDescent="0.3">
      <c r="B20" s="147" t="s">
        <v>351</v>
      </c>
      <c r="C20" s="20" t="s">
        <v>192</v>
      </c>
      <c r="D20" s="20" t="s">
        <v>248</v>
      </c>
      <c r="E20" s="20"/>
      <c r="F20" s="179">
        <v>700</v>
      </c>
      <c r="G20" s="179">
        <v>700</v>
      </c>
      <c r="H20" s="179">
        <v>1000</v>
      </c>
      <c r="I20" s="179">
        <v>1000</v>
      </c>
      <c r="J20" s="179">
        <v>1000</v>
      </c>
      <c r="K20" s="147"/>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79" t="s">
        <v>57</v>
      </c>
      <c r="D36" s="79"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79" t="s">
        <v>8</v>
      </c>
      <c r="D37" s="79" t="s">
        <v>0</v>
      </c>
      <c r="E37" s="76" t="s">
        <v>1</v>
      </c>
      <c r="F37" s="76" t="s">
        <v>3</v>
      </c>
      <c r="G37" s="76" t="s">
        <v>102</v>
      </c>
      <c r="H37" s="76" t="s">
        <v>1</v>
      </c>
      <c r="I37" s="76" t="s">
        <v>3</v>
      </c>
      <c r="J37" s="76" t="s">
        <v>102</v>
      </c>
      <c r="K37" s="76" t="s">
        <v>10</v>
      </c>
      <c r="L37" s="76" t="s">
        <v>9</v>
      </c>
      <c r="M37" s="76" t="s">
        <v>103</v>
      </c>
      <c r="N37" s="76" t="s">
        <v>10</v>
      </c>
      <c r="O37" s="76" t="s">
        <v>9</v>
      </c>
      <c r="P37" s="76" t="s">
        <v>103</v>
      </c>
      <c r="Q37" s="78" t="s">
        <v>1</v>
      </c>
      <c r="R37" s="78" t="s">
        <v>3</v>
      </c>
      <c r="S37" s="78" t="s">
        <v>102</v>
      </c>
    </row>
    <row r="38" spans="1:19" ht="26.4" x14ac:dyDescent="0.3">
      <c r="B38" s="21" t="s">
        <v>272</v>
      </c>
      <c r="C38" s="180">
        <v>83901.5</v>
      </c>
      <c r="D38" s="180">
        <v>86916.1</v>
      </c>
      <c r="E38" s="180">
        <v>3014.6</v>
      </c>
      <c r="F38" s="180">
        <v>3014.6</v>
      </c>
      <c r="G38" s="180">
        <v>3014.6</v>
      </c>
      <c r="H38" s="181">
        <v>1440</v>
      </c>
      <c r="I38" s="181">
        <v>1440</v>
      </c>
      <c r="J38" s="181">
        <v>1440</v>
      </c>
      <c r="K38" s="76">
        <f>C38+E38+H38</f>
        <v>88356.1</v>
      </c>
      <c r="L38" s="76">
        <f>C38+F38+I38</f>
        <v>88356.1</v>
      </c>
      <c r="M38" s="76">
        <f>C38+G38+J38</f>
        <v>88356.1</v>
      </c>
      <c r="N38" s="22"/>
      <c r="O38" s="22"/>
      <c r="P38" s="22"/>
      <c r="Q38" s="78">
        <f>K38+N38</f>
        <v>88356.1</v>
      </c>
      <c r="R38" s="78">
        <f>L38+O38</f>
        <v>88356.1</v>
      </c>
      <c r="S38" s="78">
        <f>M38+P38</f>
        <v>88356.1</v>
      </c>
    </row>
    <row r="39" spans="1:19" x14ac:dyDescent="0.3">
      <c r="B39" s="21" t="s">
        <v>363</v>
      </c>
      <c r="C39" s="180">
        <f>33084.3-735.8</f>
        <v>32348.500000000004</v>
      </c>
      <c r="D39" s="180">
        <v>34570.199999999997</v>
      </c>
      <c r="E39" s="180">
        <v>1485.8999999999942</v>
      </c>
      <c r="F39" s="180">
        <v>1485.8999999999942</v>
      </c>
      <c r="G39" s="180">
        <v>1485.8999999999942</v>
      </c>
      <c r="H39" s="181">
        <v>288</v>
      </c>
      <c r="I39" s="181">
        <v>288</v>
      </c>
      <c r="J39" s="181">
        <v>288</v>
      </c>
      <c r="K39" s="76">
        <f t="shared" ref="K39:M41" si="0">C39+E39+H39</f>
        <v>34122.399999999994</v>
      </c>
      <c r="L39" s="76">
        <f t="shared" si="0"/>
        <v>36344.099999999991</v>
      </c>
      <c r="M39" s="76">
        <f t="shared" si="0"/>
        <v>3259.7999999999884</v>
      </c>
      <c r="N39" s="22"/>
      <c r="O39" s="22"/>
      <c r="P39" s="22"/>
      <c r="Q39" s="78">
        <f t="shared" ref="Q39:S41" si="1">K39+N39</f>
        <v>34122.399999999994</v>
      </c>
      <c r="R39" s="78">
        <f t="shared" si="1"/>
        <v>36344.099999999991</v>
      </c>
      <c r="S39" s="78">
        <f t="shared" si="1"/>
        <v>3259.7999999999884</v>
      </c>
    </row>
    <row r="40" spans="1:19" x14ac:dyDescent="0.3">
      <c r="B40" s="21"/>
      <c r="C40" s="21"/>
      <c r="D40" s="21"/>
      <c r="E40" s="22"/>
      <c r="F40" s="22"/>
      <c r="G40" s="22"/>
      <c r="H40" s="22"/>
      <c r="I40" s="22"/>
      <c r="J40" s="22"/>
      <c r="K40" s="76">
        <f t="shared" si="0"/>
        <v>0</v>
      </c>
      <c r="L40" s="76">
        <f t="shared" si="0"/>
        <v>0</v>
      </c>
      <c r="M40" s="76">
        <f t="shared" si="0"/>
        <v>0</v>
      </c>
      <c r="N40" s="22"/>
      <c r="O40" s="22"/>
      <c r="P40" s="22"/>
      <c r="Q40" s="78">
        <f t="shared" si="1"/>
        <v>0</v>
      </c>
      <c r="R40" s="78">
        <f t="shared" si="1"/>
        <v>0</v>
      </c>
      <c r="S40" s="78">
        <f t="shared" si="1"/>
        <v>0</v>
      </c>
    </row>
    <row r="41" spans="1:19" x14ac:dyDescent="0.3">
      <c r="B41" s="21"/>
      <c r="C41" s="21"/>
      <c r="D41" s="21"/>
      <c r="E41" s="22"/>
      <c r="F41" s="22"/>
      <c r="G41" s="22"/>
      <c r="H41" s="22"/>
      <c r="I41" s="22"/>
      <c r="J41" s="22"/>
      <c r="K41" s="76">
        <f t="shared" si="0"/>
        <v>0</v>
      </c>
      <c r="L41" s="76">
        <f t="shared" si="0"/>
        <v>0</v>
      </c>
      <c r="M41" s="76">
        <f t="shared" si="0"/>
        <v>0</v>
      </c>
      <c r="N41" s="22"/>
      <c r="O41" s="22"/>
      <c r="P41" s="22"/>
      <c r="Q41" s="78">
        <f t="shared" si="1"/>
        <v>0</v>
      </c>
      <c r="R41" s="78">
        <f t="shared" si="1"/>
        <v>0</v>
      </c>
      <c r="S41" s="78">
        <f t="shared" si="1"/>
        <v>0</v>
      </c>
    </row>
    <row r="42" spans="1:19" ht="27" x14ac:dyDescent="0.3">
      <c r="B42" s="17" t="s">
        <v>92</v>
      </c>
      <c r="C42" s="183">
        <f t="shared" ref="C42:D42" si="2">SUM(C38:C41)</f>
        <v>116250</v>
      </c>
      <c r="D42" s="183">
        <f t="shared" si="2"/>
        <v>121486.3</v>
      </c>
      <c r="E42" s="76">
        <f>SUM(E38:E41)</f>
        <v>4500.4999999999945</v>
      </c>
      <c r="F42" s="76">
        <f t="shared" ref="F42:J42" si="3">SUM(F38:F41)</f>
        <v>4500.4999999999945</v>
      </c>
      <c r="G42" s="76">
        <f t="shared" si="3"/>
        <v>4500.4999999999945</v>
      </c>
      <c r="H42" s="76">
        <f t="shared" si="3"/>
        <v>1728</v>
      </c>
      <c r="I42" s="76">
        <f t="shared" si="3"/>
        <v>1728</v>
      </c>
      <c r="J42" s="76">
        <f t="shared" si="3"/>
        <v>1728</v>
      </c>
      <c r="K42" s="76">
        <f>C42+E42+H42</f>
        <v>122478.5</v>
      </c>
      <c r="L42" s="76">
        <f>C42+F42+I42</f>
        <v>122478.5</v>
      </c>
      <c r="M42" s="76">
        <f>C42+G42+J42</f>
        <v>122478.5</v>
      </c>
      <c r="N42" s="79" t="s">
        <v>2</v>
      </c>
      <c r="O42" s="79" t="s">
        <v>2</v>
      </c>
      <c r="P42" s="79" t="s">
        <v>2</v>
      </c>
      <c r="Q42" s="78" t="s">
        <v>2</v>
      </c>
      <c r="R42" s="78" t="s">
        <v>2</v>
      </c>
      <c r="S42" s="78" t="s">
        <v>2</v>
      </c>
    </row>
    <row r="43" spans="1:19" ht="27" x14ac:dyDescent="0.3">
      <c r="B43" s="17" t="s">
        <v>93</v>
      </c>
      <c r="C43" s="21">
        <v>735.8</v>
      </c>
      <c r="D43" s="21"/>
      <c r="E43" s="76" t="s">
        <v>34</v>
      </c>
      <c r="F43" s="76" t="s">
        <v>34</v>
      </c>
      <c r="G43" s="76" t="s">
        <v>34</v>
      </c>
      <c r="H43" s="76" t="s">
        <v>34</v>
      </c>
      <c r="I43" s="76" t="s">
        <v>34</v>
      </c>
      <c r="J43" s="76" t="s">
        <v>34</v>
      </c>
      <c r="K43" s="76">
        <f>C43</f>
        <v>735.8</v>
      </c>
      <c r="L43" s="76">
        <f>C43</f>
        <v>735.8</v>
      </c>
      <c r="M43" s="76">
        <f>C43</f>
        <v>735.8</v>
      </c>
      <c r="N43" s="79" t="s">
        <v>2</v>
      </c>
      <c r="O43" s="79" t="s">
        <v>2</v>
      </c>
      <c r="P43" s="79" t="s">
        <v>2</v>
      </c>
      <c r="Q43" s="78" t="s">
        <v>2</v>
      </c>
      <c r="R43" s="78" t="s">
        <v>2</v>
      </c>
      <c r="S43" s="78" t="s">
        <v>2</v>
      </c>
    </row>
    <row r="44" spans="1:19" x14ac:dyDescent="0.3">
      <c r="B44" s="17" t="s">
        <v>94</v>
      </c>
      <c r="C44" s="76">
        <f>SUM(C38:C41)</f>
        <v>116250</v>
      </c>
      <c r="D44" s="76">
        <f>SUM(D38:D41)</f>
        <v>121486.3</v>
      </c>
      <c r="E44" s="76">
        <f>E42</f>
        <v>4500.4999999999945</v>
      </c>
      <c r="F44" s="76">
        <f t="shared" ref="F44:J44" si="4">F42</f>
        <v>4500.4999999999945</v>
      </c>
      <c r="G44" s="76">
        <f t="shared" si="4"/>
        <v>4500.4999999999945</v>
      </c>
      <c r="H44" s="76">
        <f t="shared" si="4"/>
        <v>1728</v>
      </c>
      <c r="I44" s="76">
        <f t="shared" si="4"/>
        <v>1728</v>
      </c>
      <c r="J44" s="76">
        <f t="shared" si="4"/>
        <v>1728</v>
      </c>
      <c r="K44" s="79">
        <f>K42+K43</f>
        <v>123214.3</v>
      </c>
      <c r="L44" s="79">
        <f t="shared" ref="L44:M44" si="5">L42+L43</f>
        <v>123214.3</v>
      </c>
      <c r="M44" s="79">
        <f t="shared" si="5"/>
        <v>123214.3</v>
      </c>
      <c r="N44" s="79">
        <f>SUM(N38:N41)</f>
        <v>0</v>
      </c>
      <c r="O44" s="79">
        <f t="shared" ref="O44:P44" si="6">SUM(O38:O41)</f>
        <v>0</v>
      </c>
      <c r="P44" s="79">
        <f t="shared" si="6"/>
        <v>0</v>
      </c>
      <c r="Q44" s="78">
        <f>K44+N44</f>
        <v>123214.3</v>
      </c>
      <c r="R44" s="78">
        <f>L44+O44</f>
        <v>123214.3</v>
      </c>
      <c r="S44" s="78">
        <f>M44+P44</f>
        <v>123214.3</v>
      </c>
    </row>
    <row r="48" spans="1:19" x14ac:dyDescent="0.3">
      <c r="C48">
        <f>C46-C44</f>
        <v>-116250</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95233"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95234"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95235"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95236"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W44"/>
  <sheetViews>
    <sheetView topLeftCell="A13" zoomScaleNormal="100" workbookViewId="0">
      <selection activeCell="B19" sqref="B19"/>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64">
        <v>1153</v>
      </c>
      <c r="E5" s="23" t="s">
        <v>44</v>
      </c>
      <c r="F5" s="19">
        <v>2018</v>
      </c>
      <c r="H5" s="2"/>
      <c r="I5" s="2"/>
      <c r="J5" s="2"/>
    </row>
    <row r="6" spans="1:23" ht="39.6" x14ac:dyDescent="0.3">
      <c r="B6" s="23" t="s">
        <v>41</v>
      </c>
      <c r="C6" s="64" t="s">
        <v>174</v>
      </c>
      <c r="E6" s="23" t="s">
        <v>45</v>
      </c>
      <c r="F6" s="19" t="s">
        <v>274</v>
      </c>
      <c r="H6" s="2"/>
      <c r="I6" s="2"/>
      <c r="J6" s="2"/>
    </row>
    <row r="7" spans="1:23" ht="18" customHeight="1" x14ac:dyDescent="0.3">
      <c r="B7" s="23" t="s">
        <v>42</v>
      </c>
      <c r="C7" s="64">
        <v>11002</v>
      </c>
      <c r="H7" s="2"/>
      <c r="I7" s="2"/>
      <c r="J7" s="2"/>
    </row>
    <row r="8" spans="1:23" ht="92.4" x14ac:dyDescent="0.3">
      <c r="B8" s="23" t="s">
        <v>43</v>
      </c>
      <c r="C8" s="64" t="s">
        <v>176</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98" x14ac:dyDescent="0.35">
      <c r="B13" s="91" t="s">
        <v>17</v>
      </c>
      <c r="C13" s="139" t="s">
        <v>476</v>
      </c>
      <c r="D13" s="139" t="s">
        <v>477</v>
      </c>
      <c r="E13" s="139" t="s">
        <v>478</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77" t="s">
        <v>106</v>
      </c>
      <c r="G18" s="77" t="s">
        <v>107</v>
      </c>
      <c r="H18" s="77" t="s">
        <v>1</v>
      </c>
      <c r="I18" s="77" t="s">
        <v>3</v>
      </c>
      <c r="J18" s="77" t="s">
        <v>102</v>
      </c>
      <c r="K18" s="468"/>
    </row>
    <row r="19" spans="1:11" ht="15" customHeight="1" x14ac:dyDescent="0.3">
      <c r="B19" s="95" t="s">
        <v>479</v>
      </c>
      <c r="C19" s="91" t="s">
        <v>257</v>
      </c>
      <c r="D19" s="91" t="s">
        <v>15</v>
      </c>
      <c r="E19" s="91" t="s">
        <v>193</v>
      </c>
      <c r="F19" s="234">
        <v>3429.6</v>
      </c>
      <c r="G19" s="234">
        <v>-285.10000000000002</v>
      </c>
      <c r="H19" s="234">
        <v>0</v>
      </c>
      <c r="I19" s="234">
        <v>0</v>
      </c>
      <c r="J19" s="234">
        <v>0</v>
      </c>
      <c r="K19" s="95" t="s">
        <v>480</v>
      </c>
    </row>
    <row r="20" spans="1:11" ht="66" x14ac:dyDescent="0.3">
      <c r="B20" s="95" t="s">
        <v>481</v>
      </c>
      <c r="C20" s="91" t="s">
        <v>257</v>
      </c>
      <c r="D20" s="91" t="s">
        <v>15</v>
      </c>
      <c r="E20" s="91" t="s">
        <v>193</v>
      </c>
      <c r="F20" s="234">
        <v>686</v>
      </c>
      <c r="G20" s="234">
        <v>285.10000000000002</v>
      </c>
      <c r="H20" s="234">
        <v>0</v>
      </c>
      <c r="I20" s="234">
        <v>0</v>
      </c>
      <c r="J20" s="234">
        <v>0</v>
      </c>
      <c r="K20" s="95" t="s">
        <v>482</v>
      </c>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517"/>
      <c r="C32" s="518"/>
      <c r="D32" s="518"/>
      <c r="E32" s="519"/>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79" t="s">
        <v>57</v>
      </c>
      <c r="D36" s="79"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79" t="s">
        <v>8</v>
      </c>
      <c r="D37" s="79" t="s">
        <v>0</v>
      </c>
      <c r="E37" s="76" t="s">
        <v>1</v>
      </c>
      <c r="F37" s="76" t="s">
        <v>3</v>
      </c>
      <c r="G37" s="76" t="s">
        <v>102</v>
      </c>
      <c r="H37" s="76" t="s">
        <v>1</v>
      </c>
      <c r="I37" s="76" t="s">
        <v>3</v>
      </c>
      <c r="J37" s="76" t="s">
        <v>102</v>
      </c>
      <c r="K37" s="76" t="s">
        <v>10</v>
      </c>
      <c r="L37" s="76" t="s">
        <v>9</v>
      </c>
      <c r="M37" s="76" t="s">
        <v>103</v>
      </c>
      <c r="N37" s="76" t="s">
        <v>10</v>
      </c>
      <c r="O37" s="76" t="s">
        <v>9</v>
      </c>
      <c r="P37" s="76" t="s">
        <v>103</v>
      </c>
      <c r="Q37" s="78" t="s">
        <v>1</v>
      </c>
      <c r="R37" s="78" t="s">
        <v>3</v>
      </c>
      <c r="S37" s="78" t="s">
        <v>102</v>
      </c>
    </row>
    <row r="38" spans="1:19" ht="26.4" x14ac:dyDescent="0.3">
      <c r="B38" s="21" t="s">
        <v>272</v>
      </c>
      <c r="C38" s="180">
        <v>15620.5</v>
      </c>
      <c r="D38" s="180">
        <v>19861.5</v>
      </c>
      <c r="E38" s="180">
        <v>4241</v>
      </c>
      <c r="F38" s="180">
        <v>4241</v>
      </c>
      <c r="G38" s="180">
        <v>4241</v>
      </c>
      <c r="H38" s="181"/>
      <c r="I38" s="181"/>
      <c r="J38" s="181"/>
      <c r="K38" s="98">
        <f>C38+E38+H38</f>
        <v>19861.5</v>
      </c>
      <c r="L38" s="98">
        <f>C38+F38+I38</f>
        <v>19861.5</v>
      </c>
      <c r="M38" s="98">
        <f>C38+G38+J38</f>
        <v>19861.5</v>
      </c>
      <c r="N38" s="22"/>
      <c r="O38" s="22"/>
      <c r="P38" s="22"/>
      <c r="Q38" s="78">
        <f>K38+N38</f>
        <v>19861.5</v>
      </c>
      <c r="R38" s="78">
        <f>L38+O38</f>
        <v>19861.5</v>
      </c>
      <c r="S38" s="78">
        <f>M38+P38</f>
        <v>19861.5</v>
      </c>
    </row>
    <row r="39" spans="1:19" x14ac:dyDescent="0.3">
      <c r="B39" s="21" t="s">
        <v>363</v>
      </c>
      <c r="C39" s="180">
        <v>6437.6999999999971</v>
      </c>
      <c r="D39" s="180">
        <v>8309.6999999999971</v>
      </c>
      <c r="E39" s="180">
        <v>1872</v>
      </c>
      <c r="F39" s="180">
        <v>1872</v>
      </c>
      <c r="G39" s="180">
        <v>1872</v>
      </c>
      <c r="H39" s="181"/>
      <c r="I39" s="181"/>
      <c r="J39" s="181"/>
      <c r="K39" s="98">
        <f>C39+E39+H39</f>
        <v>8309.6999999999971</v>
      </c>
      <c r="L39" s="98">
        <f>C39+F39+I39</f>
        <v>8309.6999999999971</v>
      </c>
      <c r="M39" s="98">
        <f>C39+G39+J39</f>
        <v>8309.6999999999971</v>
      </c>
      <c r="N39" s="22"/>
      <c r="O39" s="22"/>
      <c r="P39" s="22"/>
      <c r="Q39" s="78">
        <f t="shared" ref="Q39:S41" si="0">K39+N39</f>
        <v>8309.6999999999971</v>
      </c>
      <c r="R39" s="78">
        <f t="shared" si="0"/>
        <v>8309.6999999999971</v>
      </c>
      <c r="S39" s="78">
        <f t="shared" si="0"/>
        <v>8309.6999999999971</v>
      </c>
    </row>
    <row r="40" spans="1:19" x14ac:dyDescent="0.3">
      <c r="B40" s="21"/>
      <c r="C40" s="21"/>
      <c r="D40" s="21"/>
      <c r="E40" s="22"/>
      <c r="F40" s="22"/>
      <c r="G40" s="22"/>
      <c r="H40" s="22"/>
      <c r="I40" s="22"/>
      <c r="J40" s="22"/>
      <c r="K40" s="76">
        <f t="shared" ref="K40:M41" si="1">C40+E40+H40</f>
        <v>0</v>
      </c>
      <c r="L40" s="76">
        <f t="shared" si="1"/>
        <v>0</v>
      </c>
      <c r="M40" s="76">
        <f t="shared" si="1"/>
        <v>0</v>
      </c>
      <c r="N40" s="22"/>
      <c r="O40" s="22"/>
      <c r="P40" s="22"/>
      <c r="Q40" s="78">
        <f t="shared" si="0"/>
        <v>0</v>
      </c>
      <c r="R40" s="78">
        <f t="shared" si="0"/>
        <v>0</v>
      </c>
      <c r="S40" s="78">
        <f t="shared" si="0"/>
        <v>0</v>
      </c>
    </row>
    <row r="41" spans="1:19" x14ac:dyDescent="0.3">
      <c r="B41" s="21"/>
      <c r="C41" s="21"/>
      <c r="D41" s="21"/>
      <c r="E41" s="22"/>
      <c r="F41" s="22"/>
      <c r="G41" s="22"/>
      <c r="H41" s="22"/>
      <c r="I41" s="22"/>
      <c r="J41" s="22"/>
      <c r="K41" s="76">
        <f t="shared" si="1"/>
        <v>0</v>
      </c>
      <c r="L41" s="76">
        <f t="shared" si="1"/>
        <v>0</v>
      </c>
      <c r="M41" s="76">
        <f t="shared" si="1"/>
        <v>0</v>
      </c>
      <c r="N41" s="22"/>
      <c r="O41" s="22"/>
      <c r="P41" s="22"/>
      <c r="Q41" s="78">
        <f t="shared" si="0"/>
        <v>0</v>
      </c>
      <c r="R41" s="78">
        <f t="shared" si="0"/>
        <v>0</v>
      </c>
      <c r="S41" s="78">
        <f t="shared" si="0"/>
        <v>0</v>
      </c>
    </row>
    <row r="42" spans="1:19" ht="27" x14ac:dyDescent="0.3">
      <c r="B42" s="17" t="s">
        <v>92</v>
      </c>
      <c r="C42" s="246">
        <f t="shared" ref="C42:D42" si="2">SUM(C38:C41)</f>
        <v>22058.199999999997</v>
      </c>
      <c r="D42" s="246">
        <f t="shared" si="2"/>
        <v>28171.199999999997</v>
      </c>
      <c r="E42" s="76">
        <f>SUM(E38:E41)</f>
        <v>6113</v>
      </c>
      <c r="F42" s="76">
        <f t="shared" ref="F42:J42" si="3">SUM(F38:F41)</f>
        <v>6113</v>
      </c>
      <c r="G42" s="76">
        <f t="shared" si="3"/>
        <v>6113</v>
      </c>
      <c r="H42" s="76">
        <f t="shared" si="3"/>
        <v>0</v>
      </c>
      <c r="I42" s="76">
        <f t="shared" si="3"/>
        <v>0</v>
      </c>
      <c r="J42" s="76">
        <f t="shared" si="3"/>
        <v>0</v>
      </c>
      <c r="K42" s="76">
        <f>C42+E42+H42</f>
        <v>28171.199999999997</v>
      </c>
      <c r="L42" s="76">
        <f>C42+F42+I42</f>
        <v>28171.199999999997</v>
      </c>
      <c r="M42" s="76">
        <f>C42+G42+J42</f>
        <v>28171.199999999997</v>
      </c>
      <c r="N42" s="79" t="s">
        <v>2</v>
      </c>
      <c r="O42" s="79" t="s">
        <v>2</v>
      </c>
      <c r="P42" s="79" t="s">
        <v>2</v>
      </c>
      <c r="Q42" s="78" t="s">
        <v>2</v>
      </c>
      <c r="R42" s="78" t="s">
        <v>2</v>
      </c>
      <c r="S42" s="78" t="s">
        <v>2</v>
      </c>
    </row>
    <row r="43" spans="1:19" ht="27" x14ac:dyDescent="0.3">
      <c r="B43" s="17" t="s">
        <v>93</v>
      </c>
      <c r="C43" s="21"/>
      <c r="D43" s="21"/>
      <c r="E43" s="76" t="s">
        <v>34</v>
      </c>
      <c r="F43" s="76" t="s">
        <v>34</v>
      </c>
      <c r="G43" s="76" t="s">
        <v>34</v>
      </c>
      <c r="H43" s="76" t="s">
        <v>34</v>
      </c>
      <c r="I43" s="76" t="s">
        <v>34</v>
      </c>
      <c r="J43" s="76" t="s">
        <v>34</v>
      </c>
      <c r="K43" s="76">
        <f>C43</f>
        <v>0</v>
      </c>
      <c r="L43" s="76">
        <f>C43</f>
        <v>0</v>
      </c>
      <c r="M43" s="76">
        <f>C43</f>
        <v>0</v>
      </c>
      <c r="N43" s="79" t="s">
        <v>2</v>
      </c>
      <c r="O43" s="79" t="s">
        <v>2</v>
      </c>
      <c r="P43" s="79" t="s">
        <v>2</v>
      </c>
      <c r="Q43" s="78" t="s">
        <v>2</v>
      </c>
      <c r="R43" s="78" t="s">
        <v>2</v>
      </c>
      <c r="S43" s="78" t="s">
        <v>2</v>
      </c>
    </row>
    <row r="44" spans="1:19" x14ac:dyDescent="0.3">
      <c r="B44" s="17" t="s">
        <v>94</v>
      </c>
      <c r="C44" s="76">
        <f>SUM(C38:C41)</f>
        <v>22058.199999999997</v>
      </c>
      <c r="D44" s="76">
        <f>SUM(D38:D41)</f>
        <v>28171.199999999997</v>
      </c>
      <c r="E44" s="76">
        <f>E42</f>
        <v>6113</v>
      </c>
      <c r="F44" s="76">
        <f t="shared" ref="F44:J44" si="4">F42</f>
        <v>6113</v>
      </c>
      <c r="G44" s="76">
        <f t="shared" si="4"/>
        <v>6113</v>
      </c>
      <c r="H44" s="76">
        <f t="shared" si="4"/>
        <v>0</v>
      </c>
      <c r="I44" s="76">
        <f t="shared" si="4"/>
        <v>0</v>
      </c>
      <c r="J44" s="76">
        <f t="shared" si="4"/>
        <v>0</v>
      </c>
      <c r="K44" s="79">
        <f>K42+K43</f>
        <v>28171.199999999997</v>
      </c>
      <c r="L44" s="79">
        <f t="shared" ref="L44:M44" si="5">L42+L43</f>
        <v>28171.199999999997</v>
      </c>
      <c r="M44" s="79">
        <f t="shared" si="5"/>
        <v>28171.199999999997</v>
      </c>
      <c r="N44" s="79">
        <f>SUM(N38:N41)</f>
        <v>0</v>
      </c>
      <c r="O44" s="79">
        <f t="shared" ref="O44:P44" si="6">SUM(O38:O41)</f>
        <v>0</v>
      </c>
      <c r="P44" s="79">
        <f t="shared" si="6"/>
        <v>0</v>
      </c>
      <c r="Q44" s="78">
        <f>K44+N44</f>
        <v>28171.199999999997</v>
      </c>
      <c r="R44" s="78">
        <f>L44+O44</f>
        <v>28171.199999999997</v>
      </c>
      <c r="S44" s="78">
        <f>M44+P44</f>
        <v>28171.199999999997</v>
      </c>
    </row>
  </sheetData>
  <mergeCells count="13">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96257"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96258"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96259"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96260"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249977111117893"/>
  </sheetPr>
  <dimension ref="A1:W44"/>
  <sheetViews>
    <sheetView topLeftCell="A19" zoomScaleNormal="100" workbookViewId="0">
      <selection activeCell="Z67" sqref="Z1:AB1048576"/>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5.5546875" customWidth="1"/>
    <col min="13" max="13" width="5.88671875" bestFit="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64">
        <v>1160</v>
      </c>
      <c r="E5" s="23" t="s">
        <v>44</v>
      </c>
      <c r="F5" s="19"/>
      <c r="H5" s="2"/>
      <c r="I5" s="2"/>
      <c r="J5" s="2"/>
    </row>
    <row r="6" spans="1:23" ht="39.6" x14ac:dyDescent="0.3">
      <c r="B6" s="23" t="s">
        <v>41</v>
      </c>
      <c r="C6" s="64" t="s">
        <v>177</v>
      </c>
      <c r="E6" s="23" t="s">
        <v>45</v>
      </c>
      <c r="F6" s="19"/>
      <c r="H6" s="2"/>
      <c r="I6" s="2"/>
      <c r="J6" s="2"/>
    </row>
    <row r="7" spans="1:23" ht="18" customHeight="1" x14ac:dyDescent="0.3">
      <c r="B7" s="23" t="s">
        <v>42</v>
      </c>
      <c r="C7" s="64">
        <v>11005</v>
      </c>
      <c r="H7" s="2"/>
      <c r="I7" s="2"/>
      <c r="J7" s="2"/>
    </row>
    <row r="8" spans="1:23" ht="66" x14ac:dyDescent="0.3">
      <c r="B8" s="23" t="s">
        <v>43</v>
      </c>
      <c r="C8" s="64" t="s">
        <v>178</v>
      </c>
      <c r="H8" s="2"/>
      <c r="I8" s="2"/>
      <c r="J8" s="2"/>
    </row>
    <row r="9" spans="1:23" ht="18" x14ac:dyDescent="0.3">
      <c r="B9" s="5"/>
      <c r="C9" s="5"/>
      <c r="D9" s="64"/>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8" x14ac:dyDescent="0.35">
      <c r="B13" s="20"/>
      <c r="C13" s="20"/>
      <c r="D13" s="20"/>
      <c r="E13" s="20"/>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86" t="s">
        <v>106</v>
      </c>
      <c r="G18" s="86" t="s">
        <v>107</v>
      </c>
      <c r="H18" s="86" t="s">
        <v>1</v>
      </c>
      <c r="I18" s="86" t="s">
        <v>3</v>
      </c>
      <c r="J18" s="86" t="s">
        <v>102</v>
      </c>
      <c r="K18" s="468"/>
    </row>
    <row r="19" spans="1:11" ht="15" customHeight="1" x14ac:dyDescent="0.3">
      <c r="B19" s="20"/>
      <c r="C19" s="20"/>
      <c r="D19" s="20"/>
      <c r="E19" s="20"/>
      <c r="F19" s="20"/>
      <c r="G19" s="20"/>
      <c r="H19" s="20"/>
      <c r="I19" s="20"/>
      <c r="J19" s="20"/>
      <c r="K19" s="20"/>
    </row>
    <row r="20" spans="1:11" x14ac:dyDescent="0.3">
      <c r="B20" s="20"/>
      <c r="C20" s="20"/>
      <c r="D20" s="20"/>
      <c r="E20" s="20"/>
      <c r="F20" s="20"/>
      <c r="G20" s="20"/>
      <c r="H20" s="20"/>
      <c r="I20" s="20"/>
      <c r="J20" s="20"/>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85" t="s">
        <v>57</v>
      </c>
      <c r="D36" s="85" t="s">
        <v>58</v>
      </c>
      <c r="E36" s="467" t="s">
        <v>59</v>
      </c>
      <c r="F36" s="467"/>
      <c r="G36" s="467"/>
      <c r="H36" s="467" t="s">
        <v>60</v>
      </c>
      <c r="I36" s="467"/>
      <c r="J36" s="467"/>
      <c r="K36" s="467" t="s">
        <v>61</v>
      </c>
      <c r="L36" s="467"/>
      <c r="M36" s="467"/>
      <c r="N36" s="467" t="s">
        <v>62</v>
      </c>
      <c r="O36" s="467"/>
      <c r="P36" s="467"/>
      <c r="Q36" s="462" t="s">
        <v>63</v>
      </c>
      <c r="R36" s="462"/>
      <c r="S36" s="462"/>
    </row>
    <row r="37" spans="1:19" ht="26.4" x14ac:dyDescent="0.3">
      <c r="B37" s="466"/>
      <c r="C37" s="85" t="s">
        <v>8</v>
      </c>
      <c r="D37" s="85" t="s">
        <v>0</v>
      </c>
      <c r="E37" s="83" t="s">
        <v>1</v>
      </c>
      <c r="F37" s="83" t="s">
        <v>3</v>
      </c>
      <c r="G37" s="83" t="s">
        <v>102</v>
      </c>
      <c r="H37" s="83" t="s">
        <v>1</v>
      </c>
      <c r="I37" s="83" t="s">
        <v>3</v>
      </c>
      <c r="J37" s="83" t="s">
        <v>102</v>
      </c>
      <c r="K37" s="83" t="s">
        <v>10</v>
      </c>
      <c r="L37" s="83" t="s">
        <v>9</v>
      </c>
      <c r="M37" s="83" t="s">
        <v>103</v>
      </c>
      <c r="N37" s="83" t="s">
        <v>10</v>
      </c>
      <c r="O37" s="83" t="s">
        <v>9</v>
      </c>
      <c r="P37" s="83" t="s">
        <v>103</v>
      </c>
      <c r="Q37" s="84" t="s">
        <v>1</v>
      </c>
      <c r="R37" s="84" t="s">
        <v>3</v>
      </c>
      <c r="S37" s="84" t="s">
        <v>102</v>
      </c>
    </row>
    <row r="38" spans="1:19" x14ac:dyDescent="0.3">
      <c r="B38" s="21"/>
      <c r="C38" s="21"/>
      <c r="D38" s="21">
        <v>1872.1</v>
      </c>
      <c r="E38" s="22"/>
      <c r="F38" s="22"/>
      <c r="G38" s="22"/>
      <c r="H38" s="22"/>
      <c r="I38" s="22"/>
      <c r="J38" s="22"/>
      <c r="K38" s="83">
        <f>C38+E38+H38</f>
        <v>0</v>
      </c>
      <c r="L38" s="83">
        <f>C38+F38+I38</f>
        <v>0</v>
      </c>
      <c r="M38" s="83">
        <f>C38+G38+J38</f>
        <v>0</v>
      </c>
      <c r="N38" s="22"/>
      <c r="O38" s="22"/>
      <c r="P38" s="22"/>
      <c r="Q38" s="84">
        <f>K38+N38</f>
        <v>0</v>
      </c>
      <c r="R38" s="84">
        <f>L38+O38</f>
        <v>0</v>
      </c>
      <c r="S38" s="84">
        <f>M38+P38</f>
        <v>0</v>
      </c>
    </row>
    <row r="39" spans="1:19" x14ac:dyDescent="0.3">
      <c r="B39" s="21"/>
      <c r="C39" s="21"/>
      <c r="D39" s="21"/>
      <c r="E39" s="22"/>
      <c r="F39" s="22"/>
      <c r="G39" s="22"/>
      <c r="H39" s="22"/>
      <c r="I39" s="22"/>
      <c r="J39" s="22"/>
      <c r="K39" s="83">
        <f t="shared" ref="K39:M41" si="0">C39+E39+H39</f>
        <v>0</v>
      </c>
      <c r="L39" s="83">
        <f t="shared" si="0"/>
        <v>0</v>
      </c>
      <c r="M39" s="83">
        <f t="shared" si="0"/>
        <v>0</v>
      </c>
      <c r="N39" s="22"/>
      <c r="O39" s="22"/>
      <c r="P39" s="22"/>
      <c r="Q39" s="84">
        <f t="shared" ref="Q39:S41" si="1">K39+N39</f>
        <v>0</v>
      </c>
      <c r="R39" s="84">
        <f t="shared" si="1"/>
        <v>0</v>
      </c>
      <c r="S39" s="84">
        <f t="shared" si="1"/>
        <v>0</v>
      </c>
    </row>
    <row r="40" spans="1:19" x14ac:dyDescent="0.3">
      <c r="B40" s="21"/>
      <c r="C40" s="21"/>
      <c r="D40" s="21"/>
      <c r="E40" s="22"/>
      <c r="F40" s="22"/>
      <c r="G40" s="22"/>
      <c r="H40" s="22"/>
      <c r="I40" s="22"/>
      <c r="J40" s="22"/>
      <c r="K40" s="83">
        <f t="shared" si="0"/>
        <v>0</v>
      </c>
      <c r="L40" s="83">
        <f t="shared" si="0"/>
        <v>0</v>
      </c>
      <c r="M40" s="83">
        <f t="shared" si="0"/>
        <v>0</v>
      </c>
      <c r="N40" s="22"/>
      <c r="O40" s="22"/>
      <c r="P40" s="22"/>
      <c r="Q40" s="84">
        <f t="shared" si="1"/>
        <v>0</v>
      </c>
      <c r="R40" s="84">
        <f t="shared" si="1"/>
        <v>0</v>
      </c>
      <c r="S40" s="84">
        <f t="shared" si="1"/>
        <v>0</v>
      </c>
    </row>
    <row r="41" spans="1:19" x14ac:dyDescent="0.3">
      <c r="B41" s="21"/>
      <c r="C41" s="21"/>
      <c r="D41" s="21"/>
      <c r="E41" s="22"/>
      <c r="F41" s="22"/>
      <c r="G41" s="22"/>
      <c r="H41" s="22"/>
      <c r="I41" s="22"/>
      <c r="J41" s="22"/>
      <c r="K41" s="83">
        <f t="shared" si="0"/>
        <v>0</v>
      </c>
      <c r="L41" s="83">
        <f t="shared" si="0"/>
        <v>0</v>
      </c>
      <c r="M41" s="83">
        <f t="shared" si="0"/>
        <v>0</v>
      </c>
      <c r="N41" s="22"/>
      <c r="O41" s="22"/>
      <c r="P41" s="22"/>
      <c r="Q41" s="84">
        <f t="shared" si="1"/>
        <v>0</v>
      </c>
      <c r="R41" s="84">
        <f t="shared" si="1"/>
        <v>0</v>
      </c>
      <c r="S41" s="84">
        <f t="shared" si="1"/>
        <v>0</v>
      </c>
    </row>
    <row r="42" spans="1:19" ht="27" x14ac:dyDescent="0.3">
      <c r="B42" s="17" t="s">
        <v>92</v>
      </c>
      <c r="C42" s="21"/>
      <c r="D42" s="21"/>
      <c r="E42" s="83">
        <f>SUM(E38:E41)</f>
        <v>0</v>
      </c>
      <c r="F42" s="83">
        <f t="shared" ref="F42:J42" si="2">SUM(F38:F41)</f>
        <v>0</v>
      </c>
      <c r="G42" s="83">
        <f t="shared" si="2"/>
        <v>0</v>
      </c>
      <c r="H42" s="83">
        <f t="shared" si="2"/>
        <v>0</v>
      </c>
      <c r="I42" s="83">
        <f t="shared" si="2"/>
        <v>0</v>
      </c>
      <c r="J42" s="83">
        <f t="shared" si="2"/>
        <v>0</v>
      </c>
      <c r="K42" s="83">
        <f>C42+E42+H42</f>
        <v>0</v>
      </c>
      <c r="L42" s="83">
        <f>C42+F42+I42</f>
        <v>0</v>
      </c>
      <c r="M42" s="83">
        <f>C42+G42+J42</f>
        <v>0</v>
      </c>
      <c r="N42" s="85" t="s">
        <v>2</v>
      </c>
      <c r="O42" s="85" t="s">
        <v>2</v>
      </c>
      <c r="P42" s="85" t="s">
        <v>2</v>
      </c>
      <c r="Q42" s="84" t="s">
        <v>2</v>
      </c>
      <c r="R42" s="84" t="s">
        <v>2</v>
      </c>
      <c r="S42" s="84" t="s">
        <v>2</v>
      </c>
    </row>
    <row r="43" spans="1:19" ht="27" x14ac:dyDescent="0.3">
      <c r="B43" s="17" t="s">
        <v>93</v>
      </c>
      <c r="C43" s="21"/>
      <c r="D43" s="21"/>
      <c r="E43" s="83" t="s">
        <v>34</v>
      </c>
      <c r="F43" s="83" t="s">
        <v>34</v>
      </c>
      <c r="G43" s="83" t="s">
        <v>34</v>
      </c>
      <c r="H43" s="83" t="s">
        <v>34</v>
      </c>
      <c r="I43" s="83" t="s">
        <v>34</v>
      </c>
      <c r="J43" s="83" t="s">
        <v>34</v>
      </c>
      <c r="K43" s="83">
        <f>C43</f>
        <v>0</v>
      </c>
      <c r="L43" s="83">
        <f>C43</f>
        <v>0</v>
      </c>
      <c r="M43" s="83">
        <f>C43</f>
        <v>0</v>
      </c>
      <c r="N43" s="85" t="s">
        <v>2</v>
      </c>
      <c r="O43" s="85" t="s">
        <v>2</v>
      </c>
      <c r="P43" s="85" t="s">
        <v>2</v>
      </c>
      <c r="Q43" s="84" t="s">
        <v>2</v>
      </c>
      <c r="R43" s="84" t="s">
        <v>2</v>
      </c>
      <c r="S43" s="84" t="s">
        <v>2</v>
      </c>
    </row>
    <row r="44" spans="1:19" x14ac:dyDescent="0.3">
      <c r="B44" s="17" t="s">
        <v>94</v>
      </c>
      <c r="C44" s="83">
        <f>SUM(C38:C41)</f>
        <v>0</v>
      </c>
      <c r="D44" s="83">
        <f>SUM(D38:D41)</f>
        <v>1872.1</v>
      </c>
      <c r="E44" s="83">
        <f>E42</f>
        <v>0</v>
      </c>
      <c r="F44" s="83">
        <f t="shared" ref="F44:J44" si="3">F42</f>
        <v>0</v>
      </c>
      <c r="G44" s="83">
        <f t="shared" si="3"/>
        <v>0</v>
      </c>
      <c r="H44" s="83">
        <f t="shared" si="3"/>
        <v>0</v>
      </c>
      <c r="I44" s="83">
        <f t="shared" si="3"/>
        <v>0</v>
      </c>
      <c r="J44" s="83">
        <f t="shared" si="3"/>
        <v>0</v>
      </c>
      <c r="K44" s="85">
        <f>K42+K43</f>
        <v>0</v>
      </c>
      <c r="L44" s="85">
        <f t="shared" ref="L44:M44" si="4">L42+L43</f>
        <v>0</v>
      </c>
      <c r="M44" s="85">
        <f t="shared" si="4"/>
        <v>0</v>
      </c>
      <c r="N44" s="85">
        <f>SUM(N38:N41)</f>
        <v>0</v>
      </c>
      <c r="O44" s="85">
        <f t="shared" ref="O44:P44" si="5">SUM(O38:O41)</f>
        <v>0</v>
      </c>
      <c r="P44" s="85">
        <f t="shared" si="5"/>
        <v>0</v>
      </c>
      <c r="Q44" s="84">
        <f>K44+N44</f>
        <v>0</v>
      </c>
      <c r="R44" s="84">
        <f>L44+O44</f>
        <v>0</v>
      </c>
      <c r="S44" s="84">
        <f>M44+P44</f>
        <v>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1377"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101378"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101379"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101380"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249977111117893"/>
  </sheetPr>
  <dimension ref="A1:W44"/>
  <sheetViews>
    <sheetView topLeftCell="A22" zoomScaleNormal="100" workbookViewId="0">
      <selection activeCell="E49" sqref="E49"/>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10.33203125" customWidth="1"/>
    <col min="13" max="13" width="11"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64">
        <v>1160</v>
      </c>
      <c r="E5" s="23" t="s">
        <v>44</v>
      </c>
      <c r="F5" s="19">
        <v>2020</v>
      </c>
      <c r="H5" s="2"/>
      <c r="I5" s="2"/>
      <c r="J5" s="2"/>
    </row>
    <row r="6" spans="1:23" ht="39.6" x14ac:dyDescent="0.3">
      <c r="B6" s="23" t="s">
        <v>41</v>
      </c>
      <c r="C6" s="64" t="s">
        <v>177</v>
      </c>
      <c r="E6" s="23" t="s">
        <v>45</v>
      </c>
      <c r="F6" s="19" t="s">
        <v>216</v>
      </c>
      <c r="H6" s="2"/>
      <c r="I6" s="2"/>
      <c r="J6" s="2"/>
    </row>
    <row r="7" spans="1:23" ht="18" customHeight="1" x14ac:dyDescent="0.3">
      <c r="B7" s="23" t="s">
        <v>42</v>
      </c>
      <c r="C7" s="64">
        <v>11009</v>
      </c>
      <c r="H7" s="2"/>
      <c r="I7" s="2"/>
      <c r="J7" s="2"/>
    </row>
    <row r="8" spans="1:23" ht="52.8" x14ac:dyDescent="0.3">
      <c r="B8" s="23" t="s">
        <v>43</v>
      </c>
      <c r="C8" s="64" t="s">
        <v>179</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4" thickBot="1" x14ac:dyDescent="0.35">
      <c r="B12" s="9" t="s">
        <v>46</v>
      </c>
      <c r="C12" s="29" t="s">
        <v>47</v>
      </c>
      <c r="D12" s="29" t="s">
        <v>48</v>
      </c>
      <c r="E12" s="29" t="s">
        <v>49</v>
      </c>
      <c r="F12" s="2"/>
      <c r="G12" s="2"/>
      <c r="H12" s="2"/>
      <c r="I12" s="2"/>
      <c r="J12" s="2"/>
    </row>
    <row r="13" spans="1:23" ht="120" x14ac:dyDescent="0.35">
      <c r="B13" s="147" t="s">
        <v>279</v>
      </c>
      <c r="C13" s="148" t="s">
        <v>289</v>
      </c>
      <c r="D13" s="148" t="s">
        <v>290</v>
      </c>
      <c r="E13" s="149" t="s">
        <v>291</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86" t="s">
        <v>106</v>
      </c>
      <c r="G18" s="86" t="s">
        <v>107</v>
      </c>
      <c r="H18" s="86" t="s">
        <v>1</v>
      </c>
      <c r="I18" s="86" t="s">
        <v>3</v>
      </c>
      <c r="J18" s="86" t="s">
        <v>102</v>
      </c>
      <c r="K18" s="468"/>
    </row>
    <row r="19" spans="1:11" ht="15" customHeight="1" x14ac:dyDescent="0.3">
      <c r="B19" s="20" t="s">
        <v>246</v>
      </c>
      <c r="C19" s="20" t="s">
        <v>292</v>
      </c>
      <c r="D19" s="20" t="s">
        <v>248</v>
      </c>
      <c r="E19" s="20"/>
      <c r="F19" s="20">
        <v>28</v>
      </c>
      <c r="G19" s="20">
        <v>28</v>
      </c>
      <c r="H19" s="20">
        <v>28</v>
      </c>
      <c r="I19" s="20">
        <v>28</v>
      </c>
      <c r="J19" s="20">
        <v>28</v>
      </c>
      <c r="K19" s="20"/>
    </row>
    <row r="20" spans="1:11" ht="15" x14ac:dyDescent="0.35">
      <c r="B20" s="20"/>
      <c r="C20" s="20" t="s">
        <v>287</v>
      </c>
      <c r="D20" s="20" t="s">
        <v>288</v>
      </c>
      <c r="E20" s="20"/>
      <c r="F20" s="150">
        <f>C44</f>
        <v>11242.91</v>
      </c>
      <c r="G20" s="150">
        <v>11561.6</v>
      </c>
      <c r="H20" s="150">
        <v>11561.6</v>
      </c>
      <c r="I20" s="150">
        <v>11561.6</v>
      </c>
      <c r="J20" s="150">
        <v>11561.6</v>
      </c>
      <c r="K20" s="20"/>
    </row>
    <row r="21" spans="1:11" x14ac:dyDescent="0.3">
      <c r="B21" s="20"/>
      <c r="C21" s="20"/>
      <c r="D21" s="20"/>
      <c r="E21" s="20"/>
      <c r="F21" s="20"/>
      <c r="G21" s="20"/>
      <c r="H21" s="20"/>
      <c r="I21" s="20"/>
      <c r="J21" s="20"/>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85" t="s">
        <v>57</v>
      </c>
      <c r="D36" s="85" t="s">
        <v>58</v>
      </c>
      <c r="E36" s="467" t="s">
        <v>59</v>
      </c>
      <c r="F36" s="467"/>
      <c r="G36" s="467"/>
      <c r="H36" s="467" t="s">
        <v>60</v>
      </c>
      <c r="I36" s="467"/>
      <c r="J36" s="467"/>
      <c r="K36" s="467" t="s">
        <v>61</v>
      </c>
      <c r="L36" s="467"/>
      <c r="M36" s="467"/>
      <c r="N36" s="467" t="s">
        <v>62</v>
      </c>
      <c r="O36" s="467"/>
      <c r="P36" s="467"/>
      <c r="Q36" s="462" t="s">
        <v>63</v>
      </c>
      <c r="R36" s="462"/>
      <c r="S36" s="462"/>
    </row>
    <row r="37" spans="1:19" x14ac:dyDescent="0.3">
      <c r="B37" s="466"/>
      <c r="C37" s="85" t="s">
        <v>8</v>
      </c>
      <c r="D37" s="85" t="s">
        <v>0</v>
      </c>
      <c r="E37" s="83" t="s">
        <v>1</v>
      </c>
      <c r="F37" s="83" t="s">
        <v>3</v>
      </c>
      <c r="G37" s="83" t="s">
        <v>102</v>
      </c>
      <c r="H37" s="83" t="s">
        <v>1</v>
      </c>
      <c r="I37" s="83" t="s">
        <v>3</v>
      </c>
      <c r="J37" s="83" t="s">
        <v>102</v>
      </c>
      <c r="K37" s="83" t="s">
        <v>10</v>
      </c>
      <c r="L37" s="83" t="s">
        <v>9</v>
      </c>
      <c r="M37" s="83" t="s">
        <v>103</v>
      </c>
      <c r="N37" s="83" t="s">
        <v>10</v>
      </c>
      <c r="O37" s="83" t="s">
        <v>9</v>
      </c>
      <c r="P37" s="83" t="s">
        <v>103</v>
      </c>
      <c r="Q37" s="84" t="s">
        <v>1</v>
      </c>
      <c r="R37" s="84" t="s">
        <v>3</v>
      </c>
      <c r="S37" s="84" t="s">
        <v>102</v>
      </c>
    </row>
    <row r="38" spans="1:19" x14ac:dyDescent="0.3">
      <c r="B38" s="20" t="s">
        <v>246</v>
      </c>
      <c r="C38" s="22">
        <v>11242.91</v>
      </c>
      <c r="D38" s="22">
        <v>11561.6</v>
      </c>
      <c r="E38" s="22">
        <v>318.69</v>
      </c>
      <c r="F38" s="22">
        <v>318.69</v>
      </c>
      <c r="G38" s="22">
        <v>318.69</v>
      </c>
      <c r="H38" s="22"/>
      <c r="I38" s="22"/>
      <c r="J38" s="22"/>
      <c r="K38" s="83">
        <f>C38+E38+H38</f>
        <v>11561.6</v>
      </c>
      <c r="L38" s="83">
        <f>C38+F38+I38</f>
        <v>11561.6</v>
      </c>
      <c r="M38" s="83">
        <f>C38+G38+J38</f>
        <v>11561.6</v>
      </c>
      <c r="N38" s="22"/>
      <c r="O38" s="22"/>
      <c r="P38" s="22"/>
      <c r="Q38" s="84">
        <f>K38+N38</f>
        <v>11561.6</v>
      </c>
      <c r="R38" s="84">
        <f>L38+O38</f>
        <v>11561.6</v>
      </c>
      <c r="S38" s="84">
        <f>M38+P38</f>
        <v>11561.6</v>
      </c>
    </row>
    <row r="39" spans="1:19" x14ac:dyDescent="0.3">
      <c r="B39" s="20"/>
      <c r="C39" s="22"/>
      <c r="D39" s="22"/>
      <c r="E39" s="22"/>
      <c r="F39" s="22"/>
      <c r="G39" s="22"/>
      <c r="H39" s="22"/>
      <c r="I39" s="22"/>
      <c r="J39" s="22"/>
      <c r="K39" s="83">
        <f t="shared" ref="K39:M41" si="0">C39+E39+H39</f>
        <v>0</v>
      </c>
      <c r="L39" s="83">
        <f t="shared" si="0"/>
        <v>0</v>
      </c>
      <c r="M39" s="83">
        <f t="shared" si="0"/>
        <v>0</v>
      </c>
      <c r="N39" s="22"/>
      <c r="O39" s="22"/>
      <c r="P39" s="22"/>
      <c r="Q39" s="84">
        <f t="shared" ref="Q39:S41" si="1">K39+N39</f>
        <v>0</v>
      </c>
      <c r="R39" s="84">
        <f t="shared" si="1"/>
        <v>0</v>
      </c>
      <c r="S39" s="84">
        <f t="shared" si="1"/>
        <v>0</v>
      </c>
    </row>
    <row r="40" spans="1:19" x14ac:dyDescent="0.3">
      <c r="B40" s="20"/>
      <c r="C40" s="21"/>
      <c r="D40" s="21"/>
      <c r="E40" s="22"/>
      <c r="F40" s="22"/>
      <c r="G40" s="22"/>
      <c r="H40" s="22"/>
      <c r="I40" s="22"/>
      <c r="J40" s="22"/>
      <c r="K40" s="83">
        <f t="shared" si="0"/>
        <v>0</v>
      </c>
      <c r="L40" s="83">
        <f t="shared" si="0"/>
        <v>0</v>
      </c>
      <c r="M40" s="83">
        <f t="shared" si="0"/>
        <v>0</v>
      </c>
      <c r="N40" s="22"/>
      <c r="O40" s="22"/>
      <c r="P40" s="22"/>
      <c r="Q40" s="84">
        <f t="shared" si="1"/>
        <v>0</v>
      </c>
      <c r="R40" s="84">
        <f t="shared" si="1"/>
        <v>0</v>
      </c>
      <c r="S40" s="84">
        <f t="shared" si="1"/>
        <v>0</v>
      </c>
    </row>
    <row r="41" spans="1:19" x14ac:dyDescent="0.3">
      <c r="B41" s="20"/>
      <c r="C41" s="21"/>
      <c r="D41" s="21"/>
      <c r="E41" s="22"/>
      <c r="F41" s="22"/>
      <c r="G41" s="22"/>
      <c r="H41" s="22"/>
      <c r="I41" s="22"/>
      <c r="J41" s="22"/>
      <c r="K41" s="83">
        <f t="shared" si="0"/>
        <v>0</v>
      </c>
      <c r="L41" s="83">
        <f t="shared" si="0"/>
        <v>0</v>
      </c>
      <c r="M41" s="83">
        <f t="shared" si="0"/>
        <v>0</v>
      </c>
      <c r="N41" s="22"/>
      <c r="O41" s="22"/>
      <c r="P41" s="22"/>
      <c r="Q41" s="84">
        <f t="shared" si="1"/>
        <v>0</v>
      </c>
      <c r="R41" s="84">
        <f t="shared" si="1"/>
        <v>0</v>
      </c>
      <c r="S41" s="84">
        <f t="shared" si="1"/>
        <v>0</v>
      </c>
    </row>
    <row r="42" spans="1:19" ht="27" x14ac:dyDescent="0.3">
      <c r="B42" s="17" t="s">
        <v>92</v>
      </c>
      <c r="C42" s="21">
        <f>C38</f>
        <v>11242.91</v>
      </c>
      <c r="D42" s="21">
        <f>D38</f>
        <v>11561.6</v>
      </c>
      <c r="E42" s="83">
        <f>SUM(E38:E41)</f>
        <v>318.69</v>
      </c>
      <c r="F42" s="83">
        <f t="shared" ref="F42:J42" si="2">SUM(F38:F41)</f>
        <v>318.69</v>
      </c>
      <c r="G42" s="83">
        <f t="shared" si="2"/>
        <v>318.69</v>
      </c>
      <c r="H42" s="83">
        <f t="shared" si="2"/>
        <v>0</v>
      </c>
      <c r="I42" s="83">
        <f t="shared" si="2"/>
        <v>0</v>
      </c>
      <c r="J42" s="83">
        <f t="shared" si="2"/>
        <v>0</v>
      </c>
      <c r="K42" s="83">
        <f>C42+E42+H42</f>
        <v>11561.6</v>
      </c>
      <c r="L42" s="83">
        <f>C42+F42+I42</f>
        <v>11561.6</v>
      </c>
      <c r="M42" s="83">
        <f>C42+G42+J42</f>
        <v>11561.6</v>
      </c>
      <c r="N42" s="85" t="s">
        <v>2</v>
      </c>
      <c r="O42" s="85" t="s">
        <v>2</v>
      </c>
      <c r="P42" s="85" t="s">
        <v>2</v>
      </c>
      <c r="Q42" s="84" t="s">
        <v>2</v>
      </c>
      <c r="R42" s="84" t="s">
        <v>2</v>
      </c>
      <c r="S42" s="84" t="s">
        <v>2</v>
      </c>
    </row>
    <row r="43" spans="1:19" ht="27" x14ac:dyDescent="0.3">
      <c r="B43" s="17" t="s">
        <v>93</v>
      </c>
      <c r="C43" s="21"/>
      <c r="D43" s="21"/>
      <c r="E43" s="83" t="s">
        <v>34</v>
      </c>
      <c r="F43" s="83" t="s">
        <v>34</v>
      </c>
      <c r="G43" s="83" t="s">
        <v>34</v>
      </c>
      <c r="H43" s="83" t="s">
        <v>34</v>
      </c>
      <c r="I43" s="83" t="s">
        <v>34</v>
      </c>
      <c r="J43" s="83" t="s">
        <v>34</v>
      </c>
      <c r="K43" s="83">
        <f>C43</f>
        <v>0</v>
      </c>
      <c r="L43" s="83">
        <f>C43</f>
        <v>0</v>
      </c>
      <c r="M43" s="83">
        <f>C43</f>
        <v>0</v>
      </c>
      <c r="N43" s="85" t="s">
        <v>2</v>
      </c>
      <c r="O43" s="85" t="s">
        <v>2</v>
      </c>
      <c r="P43" s="85" t="s">
        <v>2</v>
      </c>
      <c r="Q43" s="84" t="s">
        <v>2</v>
      </c>
      <c r="R43" s="84" t="s">
        <v>2</v>
      </c>
      <c r="S43" s="84" t="s">
        <v>2</v>
      </c>
    </row>
    <row r="44" spans="1:19" x14ac:dyDescent="0.3">
      <c r="B44" s="17" t="s">
        <v>94</v>
      </c>
      <c r="C44" s="83">
        <f>SUM(C38:C41)</f>
        <v>11242.91</v>
      </c>
      <c r="D44" s="83">
        <f>SUM(D38:D41)</f>
        <v>11561.6</v>
      </c>
      <c r="E44" s="83">
        <f>E42</f>
        <v>318.69</v>
      </c>
      <c r="F44" s="83">
        <f t="shared" ref="F44:J44" si="3">F42</f>
        <v>318.69</v>
      </c>
      <c r="G44" s="83">
        <f t="shared" si="3"/>
        <v>318.69</v>
      </c>
      <c r="H44" s="83">
        <f t="shared" si="3"/>
        <v>0</v>
      </c>
      <c r="I44" s="83">
        <f t="shared" si="3"/>
        <v>0</v>
      </c>
      <c r="J44" s="83">
        <f t="shared" si="3"/>
        <v>0</v>
      </c>
      <c r="K44" s="85">
        <f>K42+K43</f>
        <v>11561.6</v>
      </c>
      <c r="L44" s="85">
        <f t="shared" ref="L44:M44" si="4">L42+L43</f>
        <v>11561.6</v>
      </c>
      <c r="M44" s="85">
        <f t="shared" si="4"/>
        <v>11561.6</v>
      </c>
      <c r="N44" s="85">
        <f>SUM(N38:N41)</f>
        <v>0</v>
      </c>
      <c r="O44" s="85">
        <f t="shared" ref="O44:P44" si="5">SUM(O38:O41)</f>
        <v>0</v>
      </c>
      <c r="P44" s="85">
        <f t="shared" si="5"/>
        <v>0</v>
      </c>
      <c r="Q44" s="84">
        <f>K44+N44</f>
        <v>11561.6</v>
      </c>
      <c r="R44" s="84">
        <f>L44+O44</f>
        <v>11561.6</v>
      </c>
      <c r="S44" s="84">
        <f>M44+P44</f>
        <v>11561.6</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showInputMessage="1" showErrorMessage="1" sqref="E19:E22"/>
    <dataValidation type="list" allowBlank="1" showInputMessage="1" showErrorMessage="1" sqref="D19:D22">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401"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102402"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102403"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102404"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249977111117893"/>
  </sheetPr>
  <dimension ref="A1:W46"/>
  <sheetViews>
    <sheetView topLeftCell="B19" zoomScaleNormal="100" workbookViewId="0">
      <selection activeCell="E49" sqref="E49"/>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45.88671875" customWidth="1"/>
    <col min="12" max="12" width="10.109375" customWidth="1"/>
    <col min="13" max="13" width="12.5546875"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64">
        <v>1160</v>
      </c>
      <c r="E5" s="23" t="s">
        <v>44</v>
      </c>
      <c r="F5" s="19">
        <v>2019</v>
      </c>
      <c r="H5" s="2"/>
      <c r="I5" s="2"/>
      <c r="J5" s="2"/>
    </row>
    <row r="6" spans="1:23" ht="39.6" x14ac:dyDescent="0.3">
      <c r="B6" s="23" t="s">
        <v>41</v>
      </c>
      <c r="C6" s="64" t="s">
        <v>177</v>
      </c>
      <c r="E6" s="23" t="s">
        <v>45</v>
      </c>
      <c r="F6" s="19" t="s">
        <v>216</v>
      </c>
      <c r="H6" s="2"/>
      <c r="I6" s="2"/>
      <c r="J6" s="2"/>
    </row>
    <row r="7" spans="1:23" ht="18" customHeight="1" x14ac:dyDescent="0.3">
      <c r="B7" s="23" t="s">
        <v>42</v>
      </c>
      <c r="C7" s="64">
        <v>11012</v>
      </c>
      <c r="H7" s="2"/>
      <c r="I7" s="2"/>
      <c r="J7" s="2"/>
    </row>
    <row r="8" spans="1:23" ht="66" x14ac:dyDescent="0.3">
      <c r="B8" s="23" t="s">
        <v>43</v>
      </c>
      <c r="C8" s="64" t="s">
        <v>180</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4" thickBot="1" x14ac:dyDescent="0.35">
      <c r="B12" s="9" t="s">
        <v>46</v>
      </c>
      <c r="C12" s="29" t="s">
        <v>47</v>
      </c>
      <c r="D12" s="29" t="s">
        <v>48</v>
      </c>
      <c r="E12" s="29" t="s">
        <v>49</v>
      </c>
      <c r="F12" s="2"/>
      <c r="G12" s="2"/>
      <c r="H12" s="2"/>
      <c r="I12" s="2"/>
      <c r="J12" s="2"/>
    </row>
    <row r="13" spans="1:23" ht="135" x14ac:dyDescent="0.35">
      <c r="B13" s="147" t="s">
        <v>279</v>
      </c>
      <c r="C13" s="148" t="s">
        <v>293</v>
      </c>
      <c r="D13" s="148" t="s">
        <v>290</v>
      </c>
      <c r="E13" s="149" t="s">
        <v>294</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86" t="s">
        <v>106</v>
      </c>
      <c r="G18" s="86" t="s">
        <v>107</v>
      </c>
      <c r="H18" s="86" t="s">
        <v>1</v>
      </c>
      <c r="I18" s="86" t="s">
        <v>3</v>
      </c>
      <c r="J18" s="86" t="s">
        <v>102</v>
      </c>
      <c r="K18" s="468"/>
    </row>
    <row r="19" spans="1:11" ht="15" customHeight="1" x14ac:dyDescent="0.3">
      <c r="B19" s="20" t="s">
        <v>246</v>
      </c>
      <c r="C19" s="20" t="s">
        <v>292</v>
      </c>
      <c r="D19" s="20" t="s">
        <v>248</v>
      </c>
      <c r="E19" s="20"/>
      <c r="F19" s="20">
        <v>395</v>
      </c>
      <c r="G19" s="20">
        <v>445</v>
      </c>
      <c r="H19" s="20">
        <v>445</v>
      </c>
      <c r="I19" s="20">
        <v>445</v>
      </c>
      <c r="J19" s="20">
        <v>445</v>
      </c>
      <c r="K19" s="520" t="s">
        <v>295</v>
      </c>
    </row>
    <row r="20" spans="1:11" x14ac:dyDescent="0.3">
      <c r="B20" s="20"/>
      <c r="C20" s="20" t="s">
        <v>287</v>
      </c>
      <c r="D20" s="20" t="s">
        <v>288</v>
      </c>
      <c r="E20" s="20"/>
      <c r="F20" s="151">
        <v>196352.9</v>
      </c>
      <c r="G20" s="152">
        <v>218640.1</v>
      </c>
      <c r="H20" s="152">
        <v>218640.1</v>
      </c>
      <c r="I20" s="152">
        <v>218640.1</v>
      </c>
      <c r="J20" s="152">
        <v>218640.1</v>
      </c>
      <c r="K20" s="521"/>
    </row>
    <row r="21" spans="1:11" ht="18" x14ac:dyDescent="0.3">
      <c r="B21" s="2"/>
      <c r="C21" s="2"/>
      <c r="D21" s="2"/>
      <c r="E21" s="2"/>
      <c r="F21" s="2"/>
      <c r="G21" s="2"/>
      <c r="H21" s="2"/>
      <c r="I21" s="2"/>
      <c r="J21" s="2"/>
      <c r="K21" s="521"/>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85" t="s">
        <v>57</v>
      </c>
      <c r="D36" s="85" t="s">
        <v>58</v>
      </c>
      <c r="E36" s="467" t="s">
        <v>59</v>
      </c>
      <c r="F36" s="467"/>
      <c r="G36" s="467"/>
      <c r="H36" s="467" t="s">
        <v>60</v>
      </c>
      <c r="I36" s="467"/>
      <c r="J36" s="467"/>
      <c r="K36" s="467" t="s">
        <v>61</v>
      </c>
      <c r="L36" s="467"/>
      <c r="M36" s="467"/>
      <c r="N36" s="467" t="s">
        <v>62</v>
      </c>
      <c r="O36" s="467"/>
      <c r="P36" s="467"/>
      <c r="Q36" s="462" t="s">
        <v>63</v>
      </c>
      <c r="R36" s="462"/>
      <c r="S36" s="462"/>
    </row>
    <row r="37" spans="1:19" x14ac:dyDescent="0.3">
      <c r="B37" s="466"/>
      <c r="C37" s="85" t="s">
        <v>8</v>
      </c>
      <c r="D37" s="85" t="s">
        <v>0</v>
      </c>
      <c r="E37" s="83" t="s">
        <v>1</v>
      </c>
      <c r="F37" s="83" t="s">
        <v>3</v>
      </c>
      <c r="G37" s="83" t="s">
        <v>102</v>
      </c>
      <c r="H37" s="83" t="s">
        <v>1</v>
      </c>
      <c r="I37" s="83" t="s">
        <v>3</v>
      </c>
      <c r="J37" s="83" t="s">
        <v>102</v>
      </c>
      <c r="K37" s="83" t="s">
        <v>10</v>
      </c>
      <c r="L37" s="83" t="s">
        <v>9</v>
      </c>
      <c r="M37" s="83" t="s">
        <v>103</v>
      </c>
      <c r="N37" s="83" t="s">
        <v>10</v>
      </c>
      <c r="O37" s="83" t="s">
        <v>9</v>
      </c>
      <c r="P37" s="83" t="s">
        <v>103</v>
      </c>
      <c r="Q37" s="84" t="s">
        <v>1</v>
      </c>
      <c r="R37" s="84" t="s">
        <v>3</v>
      </c>
      <c r="S37" s="84" t="s">
        <v>102</v>
      </c>
    </row>
    <row r="38" spans="1:19" x14ac:dyDescent="0.3">
      <c r="B38" s="20" t="s">
        <v>296</v>
      </c>
      <c r="C38" s="153">
        <v>196352.9</v>
      </c>
      <c r="D38" s="153">
        <v>218640</v>
      </c>
      <c r="E38" s="20"/>
      <c r="F38" s="22"/>
      <c r="G38" s="22"/>
      <c r="H38" s="21">
        <v>22287.200000000001</v>
      </c>
      <c r="I38" s="21">
        <v>22287.200000000001</v>
      </c>
      <c r="J38" s="21">
        <v>22287.200000000001</v>
      </c>
      <c r="K38" s="83">
        <f>C38+E38+H38</f>
        <v>218640.1</v>
      </c>
      <c r="L38" s="83">
        <f>C38+F38+I38</f>
        <v>218640.1</v>
      </c>
      <c r="M38" s="83">
        <f>C38+G38+J38</f>
        <v>218640.1</v>
      </c>
      <c r="N38" s="22"/>
      <c r="O38" s="22"/>
      <c r="P38" s="22"/>
      <c r="Q38" s="84">
        <f>K38+N38</f>
        <v>218640.1</v>
      </c>
      <c r="R38" s="84">
        <f>L38+O38</f>
        <v>218640.1</v>
      </c>
      <c r="S38" s="84">
        <f>M38+P38</f>
        <v>218640.1</v>
      </c>
    </row>
    <row r="39" spans="1:19" x14ac:dyDescent="0.3">
      <c r="B39" s="21"/>
      <c r="C39" s="21"/>
      <c r="D39" s="21"/>
      <c r="E39" s="22"/>
      <c r="F39" s="22"/>
      <c r="G39" s="22"/>
      <c r="H39" s="22"/>
      <c r="I39" s="22"/>
      <c r="J39" s="22"/>
      <c r="K39" s="83">
        <f t="shared" ref="K39:M41" si="0">C39+E39+H39</f>
        <v>0</v>
      </c>
      <c r="L39" s="83">
        <f t="shared" si="0"/>
        <v>0</v>
      </c>
      <c r="M39" s="83">
        <f t="shared" si="0"/>
        <v>0</v>
      </c>
      <c r="N39" s="22"/>
      <c r="O39" s="22"/>
      <c r="P39" s="22"/>
      <c r="Q39" s="84">
        <f t="shared" ref="Q39:S41" si="1">K39+N39</f>
        <v>0</v>
      </c>
      <c r="R39" s="84">
        <f t="shared" si="1"/>
        <v>0</v>
      </c>
      <c r="S39" s="84">
        <f t="shared" si="1"/>
        <v>0</v>
      </c>
    </row>
    <row r="40" spans="1:19" x14ac:dyDescent="0.3">
      <c r="B40" s="21"/>
      <c r="C40" s="21"/>
      <c r="D40" s="21"/>
      <c r="E40" s="22"/>
      <c r="F40" s="22"/>
      <c r="G40" s="22"/>
      <c r="H40" s="22"/>
      <c r="I40" s="22"/>
      <c r="J40" s="22"/>
      <c r="K40" s="83">
        <f t="shared" si="0"/>
        <v>0</v>
      </c>
      <c r="L40" s="83">
        <f t="shared" si="0"/>
        <v>0</v>
      </c>
      <c r="M40" s="83">
        <f t="shared" si="0"/>
        <v>0</v>
      </c>
      <c r="N40" s="22"/>
      <c r="O40" s="22"/>
      <c r="P40" s="22"/>
      <c r="Q40" s="84">
        <f t="shared" si="1"/>
        <v>0</v>
      </c>
      <c r="R40" s="84">
        <f t="shared" si="1"/>
        <v>0</v>
      </c>
      <c r="S40" s="84">
        <f t="shared" si="1"/>
        <v>0</v>
      </c>
    </row>
    <row r="41" spans="1:19" x14ac:dyDescent="0.3">
      <c r="B41" s="21"/>
      <c r="C41" s="21"/>
      <c r="D41" s="21"/>
      <c r="E41" s="22"/>
      <c r="F41" s="22"/>
      <c r="G41" s="22"/>
      <c r="H41" s="22"/>
      <c r="I41" s="22"/>
      <c r="J41" s="22"/>
      <c r="K41" s="83">
        <f t="shared" si="0"/>
        <v>0</v>
      </c>
      <c r="L41" s="83">
        <f t="shared" si="0"/>
        <v>0</v>
      </c>
      <c r="M41" s="83">
        <f t="shared" si="0"/>
        <v>0</v>
      </c>
      <c r="N41" s="22"/>
      <c r="O41" s="22"/>
      <c r="P41" s="22"/>
      <c r="Q41" s="84">
        <f t="shared" si="1"/>
        <v>0</v>
      </c>
      <c r="R41" s="84">
        <f t="shared" si="1"/>
        <v>0</v>
      </c>
      <c r="S41" s="84">
        <f t="shared" si="1"/>
        <v>0</v>
      </c>
    </row>
    <row r="42" spans="1:19" ht="27" x14ac:dyDescent="0.3">
      <c r="B42" s="17" t="s">
        <v>92</v>
      </c>
      <c r="C42" s="21">
        <f>C38</f>
        <v>196352.9</v>
      </c>
      <c r="D42" s="21">
        <f>D38</f>
        <v>218640</v>
      </c>
      <c r="E42" s="83">
        <f>SUM(E38:E41)</f>
        <v>0</v>
      </c>
      <c r="F42" s="83">
        <f t="shared" ref="F42:J42" si="2">SUM(F38:F41)</f>
        <v>0</v>
      </c>
      <c r="G42" s="83">
        <f t="shared" si="2"/>
        <v>0</v>
      </c>
      <c r="H42" s="83">
        <f t="shared" si="2"/>
        <v>22287.200000000001</v>
      </c>
      <c r="I42" s="83">
        <f t="shared" si="2"/>
        <v>22287.200000000001</v>
      </c>
      <c r="J42" s="83">
        <f t="shared" si="2"/>
        <v>22287.200000000001</v>
      </c>
      <c r="K42" s="83">
        <f>C42+E42+H42</f>
        <v>218640.1</v>
      </c>
      <c r="L42" s="83">
        <f>C42+F42+I42</f>
        <v>218640.1</v>
      </c>
      <c r="M42" s="83">
        <f>C42+G42+J42</f>
        <v>218640.1</v>
      </c>
      <c r="N42" s="85" t="s">
        <v>2</v>
      </c>
      <c r="O42" s="85" t="s">
        <v>2</v>
      </c>
      <c r="P42" s="85" t="s">
        <v>2</v>
      </c>
      <c r="Q42" s="84" t="s">
        <v>2</v>
      </c>
      <c r="R42" s="84" t="s">
        <v>2</v>
      </c>
      <c r="S42" s="84" t="s">
        <v>2</v>
      </c>
    </row>
    <row r="43" spans="1:19" ht="27" x14ac:dyDescent="0.3">
      <c r="B43" s="17" t="s">
        <v>93</v>
      </c>
      <c r="C43" s="21">
        <f>C39</f>
        <v>0</v>
      </c>
      <c r="D43" s="21"/>
      <c r="E43" s="83" t="s">
        <v>34</v>
      </c>
      <c r="F43" s="83" t="s">
        <v>34</v>
      </c>
      <c r="G43" s="83" t="s">
        <v>34</v>
      </c>
      <c r="H43" s="83" t="s">
        <v>34</v>
      </c>
      <c r="I43" s="83" t="s">
        <v>34</v>
      </c>
      <c r="J43" s="83" t="s">
        <v>34</v>
      </c>
      <c r="K43" s="83">
        <f>C43</f>
        <v>0</v>
      </c>
      <c r="L43" s="83">
        <f>C43</f>
        <v>0</v>
      </c>
      <c r="M43" s="83">
        <f>C43</f>
        <v>0</v>
      </c>
      <c r="N43" s="85" t="s">
        <v>2</v>
      </c>
      <c r="O43" s="85" t="s">
        <v>2</v>
      </c>
      <c r="P43" s="85" t="s">
        <v>2</v>
      </c>
      <c r="Q43" s="84" t="s">
        <v>2</v>
      </c>
      <c r="R43" s="84" t="s">
        <v>2</v>
      </c>
      <c r="S43" s="84" t="s">
        <v>2</v>
      </c>
    </row>
    <row r="44" spans="1:19" x14ac:dyDescent="0.3">
      <c r="B44" s="17" t="s">
        <v>94</v>
      </c>
      <c r="C44" s="83">
        <f>SUM(C38:C41)</f>
        <v>196352.9</v>
      </c>
      <c r="D44" s="83">
        <f>SUM(D38:D41)</f>
        <v>218640</v>
      </c>
      <c r="E44" s="83">
        <f>E42</f>
        <v>0</v>
      </c>
      <c r="F44" s="83">
        <f t="shared" ref="F44:J44" si="3">F42</f>
        <v>0</v>
      </c>
      <c r="G44" s="83">
        <f t="shared" si="3"/>
        <v>0</v>
      </c>
      <c r="H44" s="83">
        <f t="shared" si="3"/>
        <v>22287.200000000001</v>
      </c>
      <c r="I44" s="83">
        <f t="shared" si="3"/>
        <v>22287.200000000001</v>
      </c>
      <c r="J44" s="83">
        <f t="shared" si="3"/>
        <v>22287.200000000001</v>
      </c>
      <c r="K44" s="85">
        <f>K42+K43</f>
        <v>218640.1</v>
      </c>
      <c r="L44" s="85">
        <f t="shared" ref="L44:M44" si="4">L42+L43</f>
        <v>218640.1</v>
      </c>
      <c r="M44" s="85">
        <f t="shared" si="4"/>
        <v>218640.1</v>
      </c>
      <c r="N44" s="85">
        <f>SUM(N38:N41)</f>
        <v>0</v>
      </c>
      <c r="O44" s="85">
        <f t="shared" ref="O44:P44" si="5">SUM(O38:O41)</f>
        <v>0</v>
      </c>
      <c r="P44" s="85">
        <f t="shared" si="5"/>
        <v>0</v>
      </c>
      <c r="Q44" s="84">
        <f>K44+N44</f>
        <v>218640.1</v>
      </c>
      <c r="R44" s="84">
        <f>L44+O44</f>
        <v>218640.1</v>
      </c>
      <c r="S44" s="84">
        <f>M44+P44</f>
        <v>218640.1</v>
      </c>
    </row>
    <row r="46" spans="1:19" x14ac:dyDescent="0.3">
      <c r="E46">
        <f>218640.1-C38</f>
        <v>22287.200000000012</v>
      </c>
    </row>
  </sheetData>
  <mergeCells count="14">
    <mergeCell ref="K17:K18"/>
    <mergeCell ref="B17:B18"/>
    <mergeCell ref="C17:C18"/>
    <mergeCell ref="D17:D18"/>
    <mergeCell ref="E17:E18"/>
    <mergeCell ref="F17:J17"/>
    <mergeCell ref="K19:K21"/>
    <mergeCell ref="Q36:S36"/>
    <mergeCell ref="B32:E32"/>
    <mergeCell ref="B36:B37"/>
    <mergeCell ref="E36:G36"/>
    <mergeCell ref="H36:J36"/>
    <mergeCell ref="K36:M36"/>
    <mergeCell ref="N36:P36"/>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22 D19:D20">
      <formula1>$V$2:$V$3</formula1>
    </dataValidation>
    <dataValidation showInputMessage="1" showErrorMessage="1" sqref="E22 E19:E20"/>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3425"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103426"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103427"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103428"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249977111117893"/>
  </sheetPr>
  <dimension ref="A1:W44"/>
  <sheetViews>
    <sheetView zoomScaleNormal="100" workbookViewId="0">
      <selection activeCell="D9" sqref="D9"/>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11.6640625" customWidth="1"/>
    <col min="13" max="13" width="11.33203125"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64">
        <v>1160</v>
      </c>
      <c r="E5" s="23" t="s">
        <v>44</v>
      </c>
      <c r="F5" s="19">
        <v>2017</v>
      </c>
      <c r="H5" s="2"/>
      <c r="I5" s="2"/>
      <c r="J5" s="2"/>
    </row>
    <row r="6" spans="1:23" ht="39.6" x14ac:dyDescent="0.3">
      <c r="B6" s="23" t="s">
        <v>41</v>
      </c>
      <c r="C6" s="64" t="s">
        <v>177</v>
      </c>
      <c r="E6" s="23" t="s">
        <v>45</v>
      </c>
      <c r="F6" s="19" t="s">
        <v>216</v>
      </c>
      <c r="H6" s="2"/>
      <c r="I6" s="2"/>
      <c r="J6" s="2"/>
    </row>
    <row r="7" spans="1:23" ht="18" customHeight="1" x14ac:dyDescent="0.3">
      <c r="B7" s="23" t="s">
        <v>42</v>
      </c>
      <c r="C7" s="64">
        <v>11013</v>
      </c>
      <c r="H7" s="2"/>
      <c r="I7" s="2"/>
      <c r="J7" s="2"/>
    </row>
    <row r="8" spans="1:23" ht="66" x14ac:dyDescent="0.3">
      <c r="B8" s="23" t="s">
        <v>43</v>
      </c>
      <c r="C8" s="64" t="s">
        <v>181</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4" thickBot="1" x14ac:dyDescent="0.35">
      <c r="B12" s="9" t="s">
        <v>46</v>
      </c>
      <c r="C12" s="29" t="s">
        <v>47</v>
      </c>
      <c r="D12" s="29" t="s">
        <v>48</v>
      </c>
      <c r="E12" s="29" t="s">
        <v>49</v>
      </c>
      <c r="F12" s="2"/>
      <c r="G12" s="2"/>
      <c r="H12" s="2"/>
      <c r="I12" s="2"/>
      <c r="J12" s="2"/>
    </row>
    <row r="13" spans="1:23" ht="165" x14ac:dyDescent="0.35">
      <c r="B13" s="147" t="s">
        <v>279</v>
      </c>
      <c r="C13" s="148" t="s">
        <v>297</v>
      </c>
      <c r="D13" s="148" t="s">
        <v>290</v>
      </c>
      <c r="E13" s="149" t="s">
        <v>291</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86" t="s">
        <v>106</v>
      </c>
      <c r="G18" s="86" t="s">
        <v>107</v>
      </c>
      <c r="H18" s="86" t="s">
        <v>1</v>
      </c>
      <c r="I18" s="86" t="s">
        <v>3</v>
      </c>
      <c r="J18" s="86" t="s">
        <v>102</v>
      </c>
      <c r="K18" s="468"/>
    </row>
    <row r="19" spans="1:11" ht="15" customHeight="1" x14ac:dyDescent="0.3">
      <c r="B19" s="20" t="s">
        <v>246</v>
      </c>
      <c r="C19" s="20" t="s">
        <v>229</v>
      </c>
      <c r="D19" s="20" t="s">
        <v>248</v>
      </c>
      <c r="E19" s="20"/>
      <c r="F19" s="20">
        <v>59</v>
      </c>
      <c r="G19" s="20">
        <v>70</v>
      </c>
      <c r="H19" s="20">
        <v>100</v>
      </c>
      <c r="I19" s="20">
        <v>100</v>
      </c>
      <c r="J19" s="20">
        <v>100</v>
      </c>
      <c r="K19" s="520" t="s">
        <v>298</v>
      </c>
    </row>
    <row r="20" spans="1:11" ht="15" x14ac:dyDescent="0.35">
      <c r="B20" s="20"/>
      <c r="C20" s="20" t="s">
        <v>287</v>
      </c>
      <c r="D20" s="20" t="s">
        <v>288</v>
      </c>
      <c r="E20" s="20"/>
      <c r="F20" s="150">
        <v>78483.899999999994</v>
      </c>
      <c r="G20" s="150">
        <v>92126.6</v>
      </c>
      <c r="H20" s="154">
        <v>220415.2</v>
      </c>
      <c r="I20" s="154">
        <v>220415.2</v>
      </c>
      <c r="J20" s="154">
        <v>220415.2</v>
      </c>
      <c r="K20" s="521"/>
    </row>
    <row r="21" spans="1:11" ht="18" x14ac:dyDescent="0.3">
      <c r="B21" s="2"/>
      <c r="C21" s="2"/>
      <c r="D21" s="2"/>
      <c r="E21" s="2"/>
      <c r="F21" s="2"/>
      <c r="G21" s="2"/>
      <c r="H21" s="2"/>
      <c r="I21" s="2"/>
      <c r="J21" s="2"/>
      <c r="K21" s="521"/>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85" t="s">
        <v>57</v>
      </c>
      <c r="D36" s="85" t="s">
        <v>58</v>
      </c>
      <c r="E36" s="467" t="s">
        <v>59</v>
      </c>
      <c r="F36" s="467"/>
      <c r="G36" s="467"/>
      <c r="H36" s="467" t="s">
        <v>60</v>
      </c>
      <c r="I36" s="467"/>
      <c r="J36" s="467"/>
      <c r="K36" s="467" t="s">
        <v>61</v>
      </c>
      <c r="L36" s="467"/>
      <c r="M36" s="467"/>
      <c r="N36" s="467" t="s">
        <v>62</v>
      </c>
      <c r="O36" s="467"/>
      <c r="P36" s="467"/>
      <c r="Q36" s="462" t="s">
        <v>63</v>
      </c>
      <c r="R36" s="462"/>
      <c r="S36" s="462"/>
    </row>
    <row r="37" spans="1:19" x14ac:dyDescent="0.3">
      <c r="B37" s="466"/>
      <c r="C37" s="85" t="s">
        <v>8</v>
      </c>
      <c r="D37" s="85" t="s">
        <v>0</v>
      </c>
      <c r="E37" s="83" t="s">
        <v>1</v>
      </c>
      <c r="F37" s="83" t="s">
        <v>3</v>
      </c>
      <c r="G37" s="83" t="s">
        <v>102</v>
      </c>
      <c r="H37" s="83" t="s">
        <v>1</v>
      </c>
      <c r="I37" s="83" t="s">
        <v>3</v>
      </c>
      <c r="J37" s="83" t="s">
        <v>102</v>
      </c>
      <c r="K37" s="83" t="s">
        <v>10</v>
      </c>
      <c r="L37" s="83" t="s">
        <v>9</v>
      </c>
      <c r="M37" s="83" t="s">
        <v>103</v>
      </c>
      <c r="N37" s="83" t="s">
        <v>10</v>
      </c>
      <c r="O37" s="83" t="s">
        <v>9</v>
      </c>
      <c r="P37" s="83" t="s">
        <v>103</v>
      </c>
      <c r="Q37" s="84" t="s">
        <v>1</v>
      </c>
      <c r="R37" s="84" t="s">
        <v>3</v>
      </c>
      <c r="S37" s="84" t="s">
        <v>102</v>
      </c>
    </row>
    <row r="38" spans="1:19" x14ac:dyDescent="0.3">
      <c r="B38" s="20" t="s">
        <v>299</v>
      </c>
      <c r="C38" s="155">
        <v>78483.88</v>
      </c>
      <c r="D38" s="21">
        <v>92126.6</v>
      </c>
      <c r="E38" s="20"/>
      <c r="F38" s="22"/>
      <c r="G38" s="22"/>
      <c r="H38" s="22">
        <v>141931.29999999999</v>
      </c>
      <c r="I38" s="22">
        <v>141931.29999999999</v>
      </c>
      <c r="J38" s="22">
        <v>141931.29999999999</v>
      </c>
      <c r="K38" s="83">
        <f>C38+E38+H38</f>
        <v>220415.18</v>
      </c>
      <c r="L38" s="83">
        <f>C38+F38+I38</f>
        <v>220415.18</v>
      </c>
      <c r="M38" s="83">
        <f>C38+G38+J38</f>
        <v>220415.18</v>
      </c>
      <c r="N38" s="22"/>
      <c r="O38" s="22"/>
      <c r="P38" s="22"/>
      <c r="Q38" s="84">
        <f>K38+N38</f>
        <v>220415.18</v>
      </c>
      <c r="R38" s="84">
        <f>L38+O38</f>
        <v>220415.18</v>
      </c>
      <c r="S38" s="84">
        <f>M38+P38</f>
        <v>220415.18</v>
      </c>
    </row>
    <row r="39" spans="1:19" x14ac:dyDescent="0.3">
      <c r="B39" s="21"/>
      <c r="C39" s="21"/>
      <c r="D39" s="21"/>
      <c r="E39" s="22"/>
      <c r="F39" s="22"/>
      <c r="G39" s="22"/>
      <c r="H39" s="22"/>
      <c r="I39" s="22"/>
      <c r="J39" s="22"/>
      <c r="K39" s="83">
        <f t="shared" ref="K39:M41" si="0">C39+E39+H39</f>
        <v>0</v>
      </c>
      <c r="L39" s="83">
        <f t="shared" si="0"/>
        <v>0</v>
      </c>
      <c r="M39" s="83">
        <f t="shared" si="0"/>
        <v>0</v>
      </c>
      <c r="N39" s="22"/>
      <c r="O39" s="22"/>
      <c r="P39" s="22"/>
      <c r="Q39" s="84">
        <f t="shared" ref="Q39:S41" si="1">K39+N39</f>
        <v>0</v>
      </c>
      <c r="R39" s="84">
        <f t="shared" si="1"/>
        <v>0</v>
      </c>
      <c r="S39" s="84">
        <f t="shared" si="1"/>
        <v>0</v>
      </c>
    </row>
    <row r="40" spans="1:19" x14ac:dyDescent="0.3">
      <c r="B40" s="21"/>
      <c r="C40" s="21"/>
      <c r="D40" s="21"/>
      <c r="E40" s="22"/>
      <c r="F40" s="22"/>
      <c r="G40" s="22"/>
      <c r="H40" s="22"/>
      <c r="I40" s="22"/>
      <c r="J40" s="22"/>
      <c r="K40" s="83">
        <f t="shared" si="0"/>
        <v>0</v>
      </c>
      <c r="L40" s="83">
        <f t="shared" si="0"/>
        <v>0</v>
      </c>
      <c r="M40" s="83">
        <f t="shared" si="0"/>
        <v>0</v>
      </c>
      <c r="N40" s="22"/>
      <c r="O40" s="22"/>
      <c r="P40" s="22"/>
      <c r="Q40" s="84">
        <f t="shared" si="1"/>
        <v>0</v>
      </c>
      <c r="R40" s="84">
        <f t="shared" si="1"/>
        <v>0</v>
      </c>
      <c r="S40" s="84">
        <f t="shared" si="1"/>
        <v>0</v>
      </c>
    </row>
    <row r="41" spans="1:19" x14ac:dyDescent="0.3">
      <c r="B41" s="21"/>
      <c r="C41" s="21"/>
      <c r="D41" s="21"/>
      <c r="E41" s="22"/>
      <c r="F41" s="22"/>
      <c r="G41" s="22"/>
      <c r="H41" s="22"/>
      <c r="I41" s="22"/>
      <c r="J41" s="22"/>
      <c r="K41" s="83">
        <f t="shared" si="0"/>
        <v>0</v>
      </c>
      <c r="L41" s="83">
        <f t="shared" si="0"/>
        <v>0</v>
      </c>
      <c r="M41" s="83">
        <f t="shared" si="0"/>
        <v>0</v>
      </c>
      <c r="N41" s="22"/>
      <c r="O41" s="22"/>
      <c r="P41" s="22"/>
      <c r="Q41" s="84">
        <f t="shared" si="1"/>
        <v>0</v>
      </c>
      <c r="R41" s="84">
        <f t="shared" si="1"/>
        <v>0</v>
      </c>
      <c r="S41" s="84">
        <f t="shared" si="1"/>
        <v>0</v>
      </c>
    </row>
    <row r="42" spans="1:19" ht="27" x14ac:dyDescent="0.3">
      <c r="B42" s="17" t="s">
        <v>92</v>
      </c>
      <c r="C42" s="155">
        <f>C38</f>
        <v>78483.88</v>
      </c>
      <c r="D42" s="21">
        <f>D38</f>
        <v>92126.6</v>
      </c>
      <c r="E42" s="83">
        <f>SUM(E38:E41)</f>
        <v>0</v>
      </c>
      <c r="F42" s="83">
        <f t="shared" ref="F42:J42" si="2">SUM(F38:F41)</f>
        <v>0</v>
      </c>
      <c r="G42" s="83">
        <f t="shared" si="2"/>
        <v>0</v>
      </c>
      <c r="H42" s="83">
        <f t="shared" si="2"/>
        <v>141931.29999999999</v>
      </c>
      <c r="I42" s="83">
        <f t="shared" si="2"/>
        <v>141931.29999999999</v>
      </c>
      <c r="J42" s="83">
        <f t="shared" si="2"/>
        <v>141931.29999999999</v>
      </c>
      <c r="K42" s="83">
        <f>C42+E42+H42</f>
        <v>220415.18</v>
      </c>
      <c r="L42" s="83">
        <f>C42+F42+I42</f>
        <v>220415.18</v>
      </c>
      <c r="M42" s="83">
        <f>C42+G42+J42</f>
        <v>220415.18</v>
      </c>
      <c r="N42" s="85" t="s">
        <v>2</v>
      </c>
      <c r="O42" s="85" t="s">
        <v>2</v>
      </c>
      <c r="P42" s="85" t="s">
        <v>2</v>
      </c>
      <c r="Q42" s="84" t="s">
        <v>2</v>
      </c>
      <c r="R42" s="84" t="s">
        <v>2</v>
      </c>
      <c r="S42" s="84" t="s">
        <v>2</v>
      </c>
    </row>
    <row r="43" spans="1:19" ht="27" x14ac:dyDescent="0.3">
      <c r="B43" s="17" t="s">
        <v>93</v>
      </c>
      <c r="C43" s="21"/>
      <c r="D43" s="21"/>
      <c r="E43" s="83" t="s">
        <v>34</v>
      </c>
      <c r="F43" s="83" t="s">
        <v>34</v>
      </c>
      <c r="G43" s="83" t="s">
        <v>34</v>
      </c>
      <c r="H43" s="83" t="s">
        <v>34</v>
      </c>
      <c r="I43" s="83" t="s">
        <v>34</v>
      </c>
      <c r="J43" s="83" t="s">
        <v>34</v>
      </c>
      <c r="K43" s="83">
        <f>C43</f>
        <v>0</v>
      </c>
      <c r="L43" s="83">
        <f>C43</f>
        <v>0</v>
      </c>
      <c r="M43" s="83">
        <f>C43</f>
        <v>0</v>
      </c>
      <c r="N43" s="85" t="s">
        <v>2</v>
      </c>
      <c r="O43" s="85" t="s">
        <v>2</v>
      </c>
      <c r="P43" s="85" t="s">
        <v>2</v>
      </c>
      <c r="Q43" s="84" t="s">
        <v>2</v>
      </c>
      <c r="R43" s="84" t="s">
        <v>2</v>
      </c>
      <c r="S43" s="84" t="s">
        <v>2</v>
      </c>
    </row>
    <row r="44" spans="1:19" x14ac:dyDescent="0.3">
      <c r="B44" s="17" t="s">
        <v>94</v>
      </c>
      <c r="C44" s="83">
        <f>SUM(C38:C41)</f>
        <v>78483.88</v>
      </c>
      <c r="D44" s="83">
        <f>SUM(D38:D41)</f>
        <v>92126.6</v>
      </c>
      <c r="E44" s="83">
        <f>E42</f>
        <v>0</v>
      </c>
      <c r="F44" s="83">
        <f t="shared" ref="F44:J44" si="3">F42</f>
        <v>0</v>
      </c>
      <c r="G44" s="83">
        <f t="shared" si="3"/>
        <v>0</v>
      </c>
      <c r="H44" s="83">
        <f t="shared" si="3"/>
        <v>141931.29999999999</v>
      </c>
      <c r="I44" s="83">
        <f t="shared" si="3"/>
        <v>141931.29999999999</v>
      </c>
      <c r="J44" s="83">
        <f t="shared" si="3"/>
        <v>141931.29999999999</v>
      </c>
      <c r="K44" s="85">
        <f>K42+K43</f>
        <v>220415.18</v>
      </c>
      <c r="L44" s="85">
        <f t="shared" ref="L44:M44" si="4">L42+L43</f>
        <v>220415.18</v>
      </c>
      <c r="M44" s="85">
        <f t="shared" si="4"/>
        <v>220415.18</v>
      </c>
      <c r="N44" s="85">
        <f>SUM(N38:N41)</f>
        <v>0</v>
      </c>
      <c r="O44" s="85">
        <f t="shared" ref="O44:P44" si="5">SUM(O38:O41)</f>
        <v>0</v>
      </c>
      <c r="P44" s="85">
        <f t="shared" si="5"/>
        <v>0</v>
      </c>
      <c r="Q44" s="84">
        <f>K44+N44</f>
        <v>220415.18</v>
      </c>
      <c r="R44" s="84">
        <f>L44+O44</f>
        <v>220415.18</v>
      </c>
      <c r="S44" s="84">
        <f>M44+P44</f>
        <v>220415.18</v>
      </c>
    </row>
  </sheetData>
  <mergeCells count="14">
    <mergeCell ref="K17:K18"/>
    <mergeCell ref="B17:B18"/>
    <mergeCell ref="C17:C18"/>
    <mergeCell ref="D17:D18"/>
    <mergeCell ref="E17:E18"/>
    <mergeCell ref="F17:J17"/>
    <mergeCell ref="K19:K21"/>
    <mergeCell ref="Q36:S36"/>
    <mergeCell ref="B32:E32"/>
    <mergeCell ref="B36:B37"/>
    <mergeCell ref="E36:G36"/>
    <mergeCell ref="H36:J36"/>
    <mergeCell ref="K36:M36"/>
    <mergeCell ref="N36:P36"/>
  </mergeCells>
  <dataValidations count="4">
    <dataValidation showInputMessage="1" showErrorMessage="1" sqref="E22 E19:E20"/>
    <dataValidation type="list" allowBlank="1" showInputMessage="1" showErrorMessage="1" sqref="D22 D19:D20">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4449"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104450"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104451"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104452"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249977111117893"/>
  </sheetPr>
  <dimension ref="A1:W44"/>
  <sheetViews>
    <sheetView topLeftCell="D34" zoomScaleNormal="100" workbookViewId="0">
      <selection activeCell="E38" sqref="E38:G38"/>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9" width="10.44140625" customWidth="1"/>
    <col min="10" max="10" width="15.33203125" customWidth="1"/>
    <col min="11" max="11" width="18.33203125" bestFit="1" customWidth="1"/>
    <col min="12" max="12" width="9" customWidth="1"/>
    <col min="13" max="13" width="9.44140625"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64">
        <v>1160</v>
      </c>
      <c r="E5" s="23" t="s">
        <v>44</v>
      </c>
      <c r="F5" s="19">
        <v>2024</v>
      </c>
      <c r="H5" s="2"/>
      <c r="I5" s="2"/>
      <c r="J5" s="2"/>
    </row>
    <row r="6" spans="1:23" ht="39.6" x14ac:dyDescent="0.3">
      <c r="B6" s="23" t="s">
        <v>41</v>
      </c>
      <c r="C6" s="64" t="s">
        <v>177</v>
      </c>
      <c r="E6" s="23" t="s">
        <v>45</v>
      </c>
      <c r="F6" s="19" t="s">
        <v>216</v>
      </c>
      <c r="H6" s="2"/>
      <c r="I6" s="2"/>
      <c r="J6" s="2"/>
    </row>
    <row r="7" spans="1:23" ht="18" customHeight="1" x14ac:dyDescent="0.3">
      <c r="B7" s="23" t="s">
        <v>42</v>
      </c>
      <c r="C7" s="64">
        <v>11016</v>
      </c>
      <c r="H7" s="2"/>
      <c r="I7" s="2"/>
      <c r="J7" s="2"/>
    </row>
    <row r="8" spans="1:23" ht="26.4" x14ac:dyDescent="0.3">
      <c r="B8" s="23" t="s">
        <v>43</v>
      </c>
      <c r="C8" s="64" t="s">
        <v>182</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3.4" x14ac:dyDescent="0.3">
      <c r="B12" s="9" t="s">
        <v>46</v>
      </c>
      <c r="C12" s="29" t="s">
        <v>47</v>
      </c>
      <c r="D12" s="29" t="s">
        <v>48</v>
      </c>
      <c r="E12" s="29" t="s">
        <v>49</v>
      </c>
      <c r="F12" s="2"/>
      <c r="G12" s="2"/>
      <c r="H12" s="2"/>
      <c r="I12" s="2"/>
      <c r="J12" s="2"/>
    </row>
    <row r="13" spans="1:23" ht="105" x14ac:dyDescent="0.35">
      <c r="B13" s="147" t="s">
        <v>17</v>
      </c>
      <c r="C13" s="148" t="s">
        <v>300</v>
      </c>
      <c r="D13" s="148"/>
      <c r="E13" s="148" t="s">
        <v>301</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86" t="s">
        <v>106</v>
      </c>
      <c r="G18" s="86" t="s">
        <v>107</v>
      </c>
      <c r="H18" s="86" t="s">
        <v>1</v>
      </c>
      <c r="I18" s="86" t="s">
        <v>3</v>
      </c>
      <c r="J18" s="86" t="s">
        <v>102</v>
      </c>
      <c r="K18" s="468"/>
    </row>
    <row r="19" spans="1:11" ht="15" customHeight="1" x14ac:dyDescent="0.3">
      <c r="B19" s="20" t="s">
        <v>192</v>
      </c>
      <c r="C19" s="20" t="s">
        <v>302</v>
      </c>
      <c r="D19" s="20" t="s">
        <v>248</v>
      </c>
      <c r="E19" s="20"/>
      <c r="F19" s="20">
        <v>0</v>
      </c>
      <c r="G19" s="20">
        <v>100</v>
      </c>
      <c r="H19" s="20">
        <v>200</v>
      </c>
      <c r="I19" s="20">
        <v>200</v>
      </c>
      <c r="J19" s="20">
        <v>200</v>
      </c>
      <c r="K19" s="20"/>
    </row>
    <row r="20" spans="1:11" x14ac:dyDescent="0.3">
      <c r="B20" s="20" t="s">
        <v>303</v>
      </c>
      <c r="C20" s="20" t="s">
        <v>302</v>
      </c>
      <c r="D20" s="20"/>
      <c r="E20" s="20"/>
      <c r="F20" s="20"/>
      <c r="G20" s="20">
        <v>100</v>
      </c>
      <c r="H20" s="20">
        <v>200</v>
      </c>
      <c r="I20" s="20">
        <v>200</v>
      </c>
      <c r="J20" s="20">
        <v>200</v>
      </c>
      <c r="K20" s="20"/>
    </row>
    <row r="21" spans="1:11" x14ac:dyDescent="0.3">
      <c r="B21" s="20" t="s">
        <v>304</v>
      </c>
      <c r="C21" s="20" t="s">
        <v>287</v>
      </c>
      <c r="D21" s="20" t="s">
        <v>288</v>
      </c>
      <c r="E21" s="20"/>
      <c r="F21" s="151">
        <v>0</v>
      </c>
      <c r="G21" s="151">
        <v>151048.79999999999</v>
      </c>
      <c r="H21" s="151">
        <v>302097.59999999998</v>
      </c>
      <c r="I21" s="151">
        <v>302097.59999999998</v>
      </c>
      <c r="J21" s="151">
        <v>302097.59999999998</v>
      </c>
      <c r="K21" s="20"/>
    </row>
    <row r="22" spans="1:11" x14ac:dyDescent="0.3">
      <c r="B22" s="20"/>
      <c r="C22" s="20"/>
      <c r="D22" s="20"/>
      <c r="E22" s="20"/>
      <c r="F22" s="20"/>
      <c r="G22" s="20"/>
      <c r="H22" s="20"/>
      <c r="I22" s="20"/>
      <c r="J22" s="20"/>
      <c r="K22" s="20"/>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2"/>
      <c r="H32" s="12"/>
      <c r="I32" s="12"/>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85" t="s">
        <v>57</v>
      </c>
      <c r="D36" s="85" t="s">
        <v>58</v>
      </c>
      <c r="E36" s="467" t="s">
        <v>59</v>
      </c>
      <c r="F36" s="467"/>
      <c r="G36" s="467"/>
      <c r="H36" s="467" t="s">
        <v>60</v>
      </c>
      <c r="I36" s="467"/>
      <c r="J36" s="467"/>
      <c r="K36" s="467" t="s">
        <v>61</v>
      </c>
      <c r="L36" s="467"/>
      <c r="M36" s="467"/>
      <c r="N36" s="467" t="s">
        <v>62</v>
      </c>
      <c r="O36" s="467"/>
      <c r="P36" s="467"/>
      <c r="Q36" s="462" t="s">
        <v>63</v>
      </c>
      <c r="R36" s="462"/>
      <c r="S36" s="462"/>
    </row>
    <row r="37" spans="1:19" x14ac:dyDescent="0.3">
      <c r="B37" s="466"/>
      <c r="C37" s="85" t="s">
        <v>8</v>
      </c>
      <c r="D37" s="85" t="s">
        <v>0</v>
      </c>
      <c r="E37" s="83" t="s">
        <v>1</v>
      </c>
      <c r="F37" s="83" t="s">
        <v>3</v>
      </c>
      <c r="G37" s="83" t="s">
        <v>102</v>
      </c>
      <c r="H37" s="83" t="s">
        <v>1</v>
      </c>
      <c r="I37" s="83" t="s">
        <v>3</v>
      </c>
      <c r="J37" s="83" t="s">
        <v>102</v>
      </c>
      <c r="K37" s="83" t="s">
        <v>10</v>
      </c>
      <c r="L37" s="83" t="s">
        <v>9</v>
      </c>
      <c r="M37" s="83" t="s">
        <v>103</v>
      </c>
      <c r="N37" s="83" t="s">
        <v>10</v>
      </c>
      <c r="O37" s="83" t="s">
        <v>9</v>
      </c>
      <c r="P37" s="83" t="s">
        <v>103</v>
      </c>
      <c r="Q37" s="84" t="s">
        <v>1</v>
      </c>
      <c r="R37" s="84" t="s">
        <v>3</v>
      </c>
      <c r="S37" s="84" t="s">
        <v>102</v>
      </c>
    </row>
    <row r="38" spans="1:19" x14ac:dyDescent="0.3">
      <c r="B38" s="20" t="s">
        <v>304</v>
      </c>
      <c r="C38" s="151">
        <v>0</v>
      </c>
      <c r="D38" s="151">
        <v>151048.79999999999</v>
      </c>
      <c r="E38" s="454">
        <v>302097.59999999998</v>
      </c>
      <c r="F38" s="454">
        <v>302097.59999999998</v>
      </c>
      <c r="G38" s="454">
        <v>302097.59999999998</v>
      </c>
      <c r="H38" s="22"/>
      <c r="I38" s="22"/>
      <c r="J38" s="22"/>
      <c r="K38" s="157">
        <f>C38+E38+H38</f>
        <v>302097.59999999998</v>
      </c>
      <c r="L38" s="83">
        <f>C38+F38+I38</f>
        <v>302097.59999999998</v>
      </c>
      <c r="M38" s="83">
        <f>C38+G38+J38</f>
        <v>302097.59999999998</v>
      </c>
      <c r="N38" s="22"/>
      <c r="O38" s="22"/>
      <c r="P38" s="22"/>
      <c r="Q38" s="84">
        <f>K38+N38</f>
        <v>302097.59999999998</v>
      </c>
      <c r="R38" s="84">
        <f>L38+O38</f>
        <v>302097.59999999998</v>
      </c>
      <c r="S38" s="84">
        <f>M38+P38</f>
        <v>302097.59999999998</v>
      </c>
    </row>
    <row r="39" spans="1:19" x14ac:dyDescent="0.3">
      <c r="B39" s="21"/>
      <c r="C39" s="21"/>
      <c r="D39" s="21"/>
      <c r="E39" s="22"/>
      <c r="F39" s="22"/>
      <c r="G39" s="22"/>
      <c r="H39" s="22"/>
      <c r="I39" s="22"/>
      <c r="J39" s="22"/>
      <c r="K39" s="83">
        <f t="shared" ref="K39:M41" si="0">C39+E39+H39</f>
        <v>0</v>
      </c>
      <c r="L39" s="83">
        <f t="shared" si="0"/>
        <v>0</v>
      </c>
      <c r="M39" s="83">
        <f t="shared" si="0"/>
        <v>0</v>
      </c>
      <c r="N39" s="22"/>
      <c r="O39" s="22"/>
      <c r="P39" s="22"/>
      <c r="Q39" s="84">
        <f t="shared" ref="Q39:S41" si="1">K39+N39</f>
        <v>0</v>
      </c>
      <c r="R39" s="84">
        <f t="shared" si="1"/>
        <v>0</v>
      </c>
      <c r="S39" s="84">
        <f t="shared" si="1"/>
        <v>0</v>
      </c>
    </row>
    <row r="40" spans="1:19" x14ac:dyDescent="0.3">
      <c r="B40" s="21"/>
      <c r="C40" s="21"/>
      <c r="D40" s="21"/>
      <c r="E40" s="22"/>
      <c r="F40" s="22"/>
      <c r="G40" s="22"/>
      <c r="H40" s="22"/>
      <c r="I40" s="22"/>
      <c r="J40" s="22"/>
      <c r="K40" s="83">
        <f t="shared" si="0"/>
        <v>0</v>
      </c>
      <c r="L40" s="83">
        <f t="shared" si="0"/>
        <v>0</v>
      </c>
      <c r="M40" s="83">
        <f t="shared" si="0"/>
        <v>0</v>
      </c>
      <c r="N40" s="22"/>
      <c r="O40" s="22"/>
      <c r="P40" s="22"/>
      <c r="Q40" s="84">
        <f t="shared" si="1"/>
        <v>0</v>
      </c>
      <c r="R40" s="84">
        <f t="shared" si="1"/>
        <v>0</v>
      </c>
      <c r="S40" s="84">
        <f t="shared" si="1"/>
        <v>0</v>
      </c>
    </row>
    <row r="41" spans="1:19" x14ac:dyDescent="0.3">
      <c r="B41" s="21"/>
      <c r="C41" s="21"/>
      <c r="D41" s="21"/>
      <c r="E41" s="22"/>
      <c r="F41" s="22"/>
      <c r="G41" s="22"/>
      <c r="H41" s="22"/>
      <c r="I41" s="22"/>
      <c r="J41" s="22"/>
      <c r="K41" s="83">
        <f t="shared" si="0"/>
        <v>0</v>
      </c>
      <c r="L41" s="83">
        <f t="shared" si="0"/>
        <v>0</v>
      </c>
      <c r="M41" s="83">
        <f t="shared" si="0"/>
        <v>0</v>
      </c>
      <c r="N41" s="22"/>
      <c r="O41" s="22"/>
      <c r="P41" s="22"/>
      <c r="Q41" s="84">
        <f t="shared" si="1"/>
        <v>0</v>
      </c>
      <c r="R41" s="84">
        <f t="shared" si="1"/>
        <v>0</v>
      </c>
      <c r="S41" s="84">
        <f t="shared" si="1"/>
        <v>0</v>
      </c>
    </row>
    <row r="42" spans="1:19" ht="27" x14ac:dyDescent="0.3">
      <c r="B42" s="17" t="s">
        <v>92</v>
      </c>
      <c r="C42" s="21"/>
      <c r="D42" s="21"/>
      <c r="E42" s="83">
        <f>SUM(E38:E41)</f>
        <v>302097.59999999998</v>
      </c>
      <c r="F42" s="83">
        <f t="shared" ref="F42:J42" si="2">SUM(F38:F41)</f>
        <v>302097.59999999998</v>
      </c>
      <c r="G42" s="83">
        <f t="shared" si="2"/>
        <v>302097.59999999998</v>
      </c>
      <c r="H42" s="83">
        <f t="shared" si="2"/>
        <v>0</v>
      </c>
      <c r="I42" s="83">
        <f t="shared" si="2"/>
        <v>0</v>
      </c>
      <c r="J42" s="83">
        <f t="shared" si="2"/>
        <v>0</v>
      </c>
      <c r="K42" s="83">
        <f>C42+E42+H42</f>
        <v>302097.59999999998</v>
      </c>
      <c r="L42" s="83">
        <f>C42+F42+I42</f>
        <v>302097.59999999998</v>
      </c>
      <c r="M42" s="83">
        <f>C42+G42+J42</f>
        <v>302097.59999999998</v>
      </c>
      <c r="N42" s="85" t="s">
        <v>2</v>
      </c>
      <c r="O42" s="85" t="s">
        <v>2</v>
      </c>
      <c r="P42" s="85" t="s">
        <v>2</v>
      </c>
      <c r="Q42" s="84" t="s">
        <v>2</v>
      </c>
      <c r="R42" s="84" t="s">
        <v>2</v>
      </c>
      <c r="S42" s="84" t="s">
        <v>2</v>
      </c>
    </row>
    <row r="43" spans="1:19" ht="27" x14ac:dyDescent="0.3">
      <c r="B43" s="17" t="s">
        <v>93</v>
      </c>
      <c r="C43" s="156">
        <f>C38</f>
        <v>0</v>
      </c>
      <c r="D43" s="156">
        <f>D38</f>
        <v>151048.79999999999</v>
      </c>
      <c r="E43" s="83" t="s">
        <v>34</v>
      </c>
      <c r="F43" s="83" t="s">
        <v>34</v>
      </c>
      <c r="G43" s="83" t="s">
        <v>34</v>
      </c>
      <c r="H43" s="83" t="s">
        <v>34</v>
      </c>
      <c r="I43" s="83" t="s">
        <v>34</v>
      </c>
      <c r="J43" s="83" t="s">
        <v>34</v>
      </c>
      <c r="K43" s="83">
        <f>C43</f>
        <v>0</v>
      </c>
      <c r="L43" s="83">
        <f>C43</f>
        <v>0</v>
      </c>
      <c r="M43" s="83">
        <f>C43</f>
        <v>0</v>
      </c>
      <c r="N43" s="85" t="s">
        <v>2</v>
      </c>
      <c r="O43" s="85" t="s">
        <v>2</v>
      </c>
      <c r="P43" s="85" t="s">
        <v>2</v>
      </c>
      <c r="Q43" s="84" t="s">
        <v>2</v>
      </c>
      <c r="R43" s="84" t="s">
        <v>2</v>
      </c>
      <c r="S43" s="84" t="s">
        <v>2</v>
      </c>
    </row>
    <row r="44" spans="1:19" x14ac:dyDescent="0.3">
      <c r="B44" s="17" t="s">
        <v>94</v>
      </c>
      <c r="C44" s="83">
        <f>SUM(C38:C41)</f>
        <v>0</v>
      </c>
      <c r="D44" s="83">
        <f>SUM(D38:D41)</f>
        <v>151048.79999999999</v>
      </c>
      <c r="E44" s="83">
        <f>E42</f>
        <v>302097.59999999998</v>
      </c>
      <c r="F44" s="83">
        <f t="shared" ref="F44:J44" si="3">F42</f>
        <v>302097.59999999998</v>
      </c>
      <c r="G44" s="83">
        <f t="shared" si="3"/>
        <v>302097.59999999998</v>
      </c>
      <c r="H44" s="83">
        <f t="shared" si="3"/>
        <v>0</v>
      </c>
      <c r="I44" s="83">
        <f t="shared" si="3"/>
        <v>0</v>
      </c>
      <c r="J44" s="83">
        <f t="shared" si="3"/>
        <v>0</v>
      </c>
      <c r="K44" s="85">
        <f>K42+K43</f>
        <v>302097.59999999998</v>
      </c>
      <c r="L44" s="85">
        <f t="shared" ref="L44:M44" si="4">L42+L43</f>
        <v>302097.59999999998</v>
      </c>
      <c r="M44" s="85">
        <f t="shared" si="4"/>
        <v>302097.59999999998</v>
      </c>
      <c r="N44" s="85">
        <f>SUM(N38:N41)</f>
        <v>0</v>
      </c>
      <c r="O44" s="85">
        <f t="shared" ref="O44:P44" si="5">SUM(O38:O41)</f>
        <v>0</v>
      </c>
      <c r="P44" s="85">
        <f t="shared" si="5"/>
        <v>0</v>
      </c>
      <c r="Q44" s="84">
        <f>K44+N44</f>
        <v>302097.59999999998</v>
      </c>
      <c r="R44" s="84">
        <f>L44+O44</f>
        <v>302097.59999999998</v>
      </c>
      <c r="S44" s="84">
        <f>M44+P44</f>
        <v>302097.59999999998</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whole" operator="lessThan" allowBlank="1" showInputMessage="1" showErrorMessage="1" sqref="N38:P41">
      <formula1>0</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5473"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105474"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105475"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105476"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249977111117893"/>
  </sheetPr>
  <dimension ref="A1:W48"/>
  <sheetViews>
    <sheetView zoomScaleNormal="100" workbookViewId="0">
      <selection activeCell="Z67" sqref="Z1:AB1048576"/>
    </sheetView>
  </sheetViews>
  <sheetFormatPr defaultRowHeight="14.4" x14ac:dyDescent="0.3"/>
  <cols>
    <col min="1" max="1" width="6" customWidth="1"/>
    <col min="2" max="2" width="33.109375" customWidth="1"/>
    <col min="3" max="3" width="24.88671875" customWidth="1"/>
    <col min="4" max="4" width="31.5546875" customWidth="1"/>
    <col min="5" max="5" width="40" customWidth="1"/>
    <col min="6" max="6" width="24.5546875" customWidth="1"/>
    <col min="7" max="7" width="22.5546875" customWidth="1"/>
    <col min="8" max="8" width="13.6640625" customWidth="1"/>
    <col min="9" max="9" width="16.109375" customWidth="1"/>
    <col min="10" max="10" width="15.33203125" customWidth="1"/>
    <col min="11" max="11" width="30.88671875" customWidth="1"/>
    <col min="12" max="12" width="11.33203125" bestFit="1" customWidth="1"/>
    <col min="13" max="13" width="15.33203125" customWidth="1"/>
    <col min="14" max="14" width="9.5546875" customWidth="1"/>
    <col min="15" max="15" width="8.109375" customWidth="1"/>
    <col min="16" max="16" width="8" customWidth="1"/>
    <col min="21" max="23" width="0" hidden="1" customWidth="1"/>
  </cols>
  <sheetData>
    <row r="1" spans="1:23" ht="16.2" x14ac:dyDescent="0.3">
      <c r="A1" s="1" t="s">
        <v>33</v>
      </c>
      <c r="C1" s="1"/>
      <c r="D1" s="1"/>
      <c r="E1" s="1"/>
      <c r="F1" s="1"/>
      <c r="G1" s="1"/>
      <c r="H1" s="1"/>
      <c r="I1" s="1"/>
      <c r="J1" s="1"/>
      <c r="U1" s="4" t="s">
        <v>11</v>
      </c>
      <c r="V1" s="4" t="s">
        <v>12</v>
      </c>
      <c r="W1" s="4" t="s">
        <v>13</v>
      </c>
    </row>
    <row r="2" spans="1:23" ht="15" x14ac:dyDescent="0.3">
      <c r="A2" s="5"/>
      <c r="C2" s="5"/>
      <c r="D2" s="5"/>
      <c r="E2" s="5"/>
      <c r="F2" s="5"/>
      <c r="G2" s="5"/>
      <c r="H2" s="5"/>
      <c r="I2" s="5"/>
      <c r="J2" s="5"/>
      <c r="U2" s="4" t="s">
        <v>14</v>
      </c>
      <c r="V2" s="4" t="s">
        <v>15</v>
      </c>
      <c r="W2" s="4"/>
    </row>
    <row r="3" spans="1:23" ht="15.75" customHeight="1" x14ac:dyDescent="0.35">
      <c r="A3" s="6" t="s">
        <v>16</v>
      </c>
      <c r="C3" s="7"/>
      <c r="D3" s="7"/>
      <c r="E3" s="7"/>
      <c r="F3" s="7"/>
      <c r="G3" s="5"/>
      <c r="H3" s="5"/>
      <c r="I3" s="5"/>
      <c r="J3" s="5"/>
      <c r="U3" s="4" t="s">
        <v>17</v>
      </c>
      <c r="V3" s="4" t="s">
        <v>18</v>
      </c>
      <c r="W3" s="4"/>
    </row>
    <row r="4" spans="1:23" ht="15.75" customHeight="1" x14ac:dyDescent="0.35">
      <c r="B4" s="8"/>
      <c r="C4" s="8"/>
      <c r="D4" s="8"/>
      <c r="E4" s="8"/>
      <c r="F4" s="8"/>
      <c r="G4" s="2"/>
      <c r="H4" s="2"/>
      <c r="I4" s="2"/>
      <c r="J4" s="2"/>
      <c r="U4" s="4" t="s">
        <v>19</v>
      </c>
      <c r="V4" s="4"/>
    </row>
    <row r="5" spans="1:23" ht="18.75" customHeight="1" x14ac:dyDescent="0.3">
      <c r="B5" s="23" t="s">
        <v>40</v>
      </c>
      <c r="C5" s="64">
        <v>1160</v>
      </c>
      <c r="E5" s="23" t="s">
        <v>44</v>
      </c>
      <c r="F5" s="138">
        <v>2017</v>
      </c>
      <c r="H5" s="2"/>
      <c r="I5" s="2"/>
      <c r="J5" s="2"/>
    </row>
    <row r="6" spans="1:23" ht="39.6" x14ac:dyDescent="0.3">
      <c r="B6" s="23" t="s">
        <v>41</v>
      </c>
      <c r="C6" s="64" t="s">
        <v>177</v>
      </c>
      <c r="E6" s="23" t="s">
        <v>45</v>
      </c>
      <c r="F6" s="138" t="s">
        <v>216</v>
      </c>
      <c r="H6" s="2"/>
      <c r="I6" s="2"/>
      <c r="J6" s="2"/>
    </row>
    <row r="7" spans="1:23" ht="18" customHeight="1" x14ac:dyDescent="0.3">
      <c r="B7" s="23" t="s">
        <v>42</v>
      </c>
      <c r="C7" s="64">
        <v>12001</v>
      </c>
      <c r="H7" s="2"/>
      <c r="I7" s="2"/>
      <c r="J7" s="2"/>
    </row>
    <row r="8" spans="1:23" ht="39.6" x14ac:dyDescent="0.3">
      <c r="B8" s="23" t="s">
        <v>43</v>
      </c>
      <c r="C8" s="64" t="s">
        <v>183</v>
      </c>
      <c r="H8" s="2"/>
      <c r="I8" s="2"/>
      <c r="J8" s="2"/>
    </row>
    <row r="9" spans="1:23" ht="18" x14ac:dyDescent="0.3">
      <c r="B9" s="5"/>
      <c r="C9" s="5"/>
      <c r="D9" s="5"/>
      <c r="E9" s="5"/>
      <c r="F9" s="2"/>
      <c r="G9" s="2"/>
      <c r="H9" s="2"/>
      <c r="I9" s="2"/>
      <c r="J9" s="2"/>
    </row>
    <row r="10" spans="1:23" ht="15.75" customHeight="1" x14ac:dyDescent="0.35">
      <c r="A10" s="6" t="s">
        <v>20</v>
      </c>
      <c r="C10" s="2"/>
      <c r="D10" s="2"/>
      <c r="E10" s="2"/>
      <c r="F10" s="2"/>
      <c r="G10" s="2"/>
      <c r="H10" s="2"/>
      <c r="I10" s="2"/>
      <c r="J10" s="2"/>
    </row>
    <row r="11" spans="1:23" ht="18" x14ac:dyDescent="0.3">
      <c r="B11" s="2"/>
      <c r="C11" s="2"/>
      <c r="D11" s="2"/>
      <c r="E11" s="2"/>
      <c r="F11" s="2"/>
      <c r="G11" s="2"/>
      <c r="H11" s="2"/>
      <c r="I11" s="2"/>
      <c r="J11" s="2"/>
    </row>
    <row r="12" spans="1:23" ht="54" thickBot="1" x14ac:dyDescent="0.35">
      <c r="B12" s="9" t="s">
        <v>46</v>
      </c>
      <c r="C12" s="29" t="s">
        <v>47</v>
      </c>
      <c r="D12" s="29" t="s">
        <v>48</v>
      </c>
      <c r="E12" s="29" t="s">
        <v>49</v>
      </c>
      <c r="F12" s="2"/>
      <c r="G12" s="2"/>
      <c r="H12" s="2"/>
      <c r="I12" s="2"/>
      <c r="J12" s="2"/>
    </row>
    <row r="13" spans="1:23" ht="270" x14ac:dyDescent="0.35">
      <c r="B13" s="139" t="s">
        <v>279</v>
      </c>
      <c r="C13" s="140" t="s">
        <v>280</v>
      </c>
      <c r="D13" s="140" t="s">
        <v>281</v>
      </c>
      <c r="E13" s="141" t="s">
        <v>282</v>
      </c>
      <c r="F13" s="8"/>
      <c r="G13" s="2"/>
      <c r="H13" s="2"/>
      <c r="I13" s="2"/>
      <c r="J13" s="8"/>
    </row>
    <row r="14" spans="1:23" ht="18" x14ac:dyDescent="0.35">
      <c r="B14" s="10"/>
      <c r="C14" s="10"/>
      <c r="D14" s="10"/>
      <c r="E14" s="10"/>
      <c r="F14" s="2"/>
      <c r="G14" s="2"/>
      <c r="H14" s="2"/>
      <c r="I14" s="2"/>
      <c r="J14" s="8"/>
    </row>
    <row r="15" spans="1:23" ht="18" x14ac:dyDescent="0.35">
      <c r="A15" s="6" t="s">
        <v>21</v>
      </c>
      <c r="C15" s="2"/>
      <c r="D15" s="2"/>
      <c r="E15" s="2"/>
      <c r="F15" s="2"/>
      <c r="G15" s="2"/>
      <c r="H15" s="2"/>
      <c r="I15" s="2"/>
      <c r="J15" s="8"/>
    </row>
    <row r="16" spans="1:23" ht="18" x14ac:dyDescent="0.35">
      <c r="B16" s="10"/>
      <c r="C16" s="2"/>
      <c r="D16" s="2"/>
      <c r="E16" s="2"/>
      <c r="F16" s="2"/>
      <c r="G16" s="2"/>
      <c r="H16" s="2"/>
      <c r="I16" s="2"/>
      <c r="J16" s="8"/>
    </row>
    <row r="17" spans="1:11" ht="15" customHeight="1" x14ac:dyDescent="0.3">
      <c r="B17" s="469" t="s">
        <v>50</v>
      </c>
      <c r="C17" s="469" t="s">
        <v>51</v>
      </c>
      <c r="D17" s="469" t="s">
        <v>52</v>
      </c>
      <c r="E17" s="469" t="s">
        <v>53</v>
      </c>
      <c r="F17" s="468" t="s">
        <v>54</v>
      </c>
      <c r="G17" s="468"/>
      <c r="H17" s="468"/>
      <c r="I17" s="468"/>
      <c r="J17" s="468"/>
      <c r="K17" s="468" t="s">
        <v>55</v>
      </c>
    </row>
    <row r="18" spans="1:11" ht="26.4" x14ac:dyDescent="0.3">
      <c r="B18" s="469"/>
      <c r="C18" s="469"/>
      <c r="D18" s="469"/>
      <c r="E18" s="469"/>
      <c r="F18" s="86" t="s">
        <v>106</v>
      </c>
      <c r="G18" s="86" t="s">
        <v>107</v>
      </c>
      <c r="H18" s="86" t="s">
        <v>1</v>
      </c>
      <c r="I18" s="86" t="s">
        <v>3</v>
      </c>
      <c r="J18" s="86" t="s">
        <v>102</v>
      </c>
      <c r="K18" s="468"/>
    </row>
    <row r="19" spans="1:11" ht="42.75" customHeight="1" x14ac:dyDescent="0.3">
      <c r="B19" s="142" t="s">
        <v>283</v>
      </c>
      <c r="C19" s="142" t="s">
        <v>229</v>
      </c>
      <c r="D19" s="142" t="s">
        <v>229</v>
      </c>
      <c r="E19" s="9"/>
      <c r="F19" s="9">
        <v>25867</v>
      </c>
      <c r="G19" s="9">
        <v>22934</v>
      </c>
      <c r="H19" s="9">
        <v>24839</v>
      </c>
      <c r="I19" s="9">
        <v>25968</v>
      </c>
      <c r="J19" s="9">
        <v>24962</v>
      </c>
      <c r="K19" s="143"/>
    </row>
    <row r="20" spans="1:11" ht="42" customHeight="1" x14ac:dyDescent="0.3">
      <c r="B20" s="142" t="s">
        <v>284</v>
      </c>
      <c r="C20" s="142" t="s">
        <v>229</v>
      </c>
      <c r="D20" s="142" t="s">
        <v>248</v>
      </c>
      <c r="E20" s="142"/>
      <c r="F20" s="142"/>
      <c r="G20" s="142">
        <v>18</v>
      </c>
      <c r="H20" s="142">
        <v>18</v>
      </c>
      <c r="I20" s="142">
        <v>18</v>
      </c>
      <c r="J20" s="142">
        <v>18</v>
      </c>
      <c r="K20" s="522" t="s">
        <v>285</v>
      </c>
    </row>
    <row r="21" spans="1:11" ht="51.75" customHeight="1" x14ac:dyDescent="0.3">
      <c r="B21" s="142" t="s">
        <v>286</v>
      </c>
      <c r="C21" s="142" t="s">
        <v>287</v>
      </c>
      <c r="D21" s="142" t="s">
        <v>288</v>
      </c>
      <c r="E21" s="142"/>
      <c r="F21" s="144">
        <v>1765811.9</v>
      </c>
      <c r="G21" s="144">
        <v>1823419.2</v>
      </c>
      <c r="H21" s="144">
        <v>2478160.4</v>
      </c>
      <c r="I21" s="144">
        <v>2045010.5</v>
      </c>
      <c r="J21" s="144">
        <v>2092555.5</v>
      </c>
      <c r="K21" s="523"/>
    </row>
    <row r="22" spans="1:11" ht="104.25" customHeight="1" x14ac:dyDescent="0.3">
      <c r="B22" s="145"/>
      <c r="C22" s="145"/>
      <c r="D22" s="145"/>
      <c r="E22" s="145"/>
      <c r="F22" s="145"/>
      <c r="G22" s="145"/>
      <c r="H22" s="145"/>
      <c r="I22" s="145"/>
      <c r="J22" s="145"/>
      <c r="K22" s="523"/>
    </row>
    <row r="23" spans="1:11" ht="18" x14ac:dyDescent="0.3">
      <c r="B23" s="2"/>
      <c r="C23" s="2"/>
      <c r="D23" s="2"/>
      <c r="E23" s="2"/>
      <c r="F23" s="2"/>
      <c r="G23" s="2"/>
      <c r="H23" s="2"/>
      <c r="I23" s="2"/>
      <c r="J23" s="2"/>
    </row>
    <row r="24" spans="1:11" ht="16.2" x14ac:dyDescent="0.3">
      <c r="A24" s="11" t="s">
        <v>22</v>
      </c>
      <c r="C24" s="12"/>
      <c r="D24" s="12"/>
      <c r="E24" s="12"/>
      <c r="F24" s="12"/>
      <c r="G24" s="12"/>
      <c r="H24" s="12"/>
      <c r="I24" s="12"/>
      <c r="J24" s="12"/>
    </row>
    <row r="25" spans="1:11" ht="15" x14ac:dyDescent="0.3">
      <c r="A25" s="13"/>
      <c r="C25" s="14"/>
      <c r="D25" s="14"/>
      <c r="E25" s="14"/>
      <c r="F25" s="14"/>
      <c r="G25" s="14"/>
      <c r="H25" s="14"/>
      <c r="I25" s="14"/>
      <c r="J25" s="14"/>
    </row>
    <row r="26" spans="1:11" ht="15" x14ac:dyDescent="0.3">
      <c r="A26" s="15" t="s">
        <v>23</v>
      </c>
      <c r="C26" s="16"/>
      <c r="D26" s="16"/>
      <c r="E26" s="12"/>
      <c r="F26" s="12"/>
      <c r="G26" s="12"/>
      <c r="H26" s="12"/>
      <c r="I26" s="12"/>
      <c r="J26" s="12"/>
    </row>
    <row r="27" spans="1:11" ht="15" x14ac:dyDescent="0.3">
      <c r="B27" s="16"/>
      <c r="C27" s="16"/>
      <c r="D27" s="16"/>
      <c r="E27" s="12"/>
      <c r="F27" s="12"/>
      <c r="G27" s="12"/>
      <c r="H27" s="12"/>
      <c r="I27" s="12"/>
      <c r="J27" s="12"/>
    </row>
    <row r="28" spans="1:11" ht="15" x14ac:dyDescent="0.3">
      <c r="B28" s="16"/>
      <c r="C28" s="16"/>
      <c r="D28" s="16"/>
      <c r="E28" s="12"/>
      <c r="F28" s="12"/>
      <c r="G28" s="12"/>
      <c r="H28" s="12"/>
      <c r="I28" s="12"/>
      <c r="J28" s="12"/>
    </row>
    <row r="29" spans="1:11" ht="15" x14ac:dyDescent="0.3">
      <c r="B29" s="16"/>
      <c r="C29" s="16"/>
      <c r="D29" s="16"/>
      <c r="E29" s="12"/>
      <c r="F29" s="12"/>
      <c r="G29" s="12"/>
      <c r="H29" s="12"/>
      <c r="I29" s="12"/>
      <c r="J29" s="12"/>
    </row>
    <row r="30" spans="1:11" ht="15" x14ac:dyDescent="0.3">
      <c r="B30" s="16"/>
      <c r="C30" s="16"/>
      <c r="D30" s="16"/>
      <c r="E30" s="12"/>
      <c r="F30" s="12"/>
      <c r="G30" s="12"/>
      <c r="H30" s="12"/>
      <c r="I30" s="12"/>
      <c r="J30" s="12"/>
    </row>
    <row r="31" spans="1:11" ht="15" x14ac:dyDescent="0.3">
      <c r="A31" s="15" t="s">
        <v>24</v>
      </c>
      <c r="E31" s="12"/>
      <c r="F31" s="12"/>
      <c r="G31" s="12"/>
      <c r="H31" s="12"/>
      <c r="I31" s="12"/>
      <c r="J31" s="12"/>
    </row>
    <row r="32" spans="1:11" ht="62.25" customHeight="1" x14ac:dyDescent="0.3">
      <c r="B32" s="463"/>
      <c r="C32" s="464"/>
      <c r="D32" s="464"/>
      <c r="E32" s="465"/>
      <c r="F32" s="12"/>
      <c r="G32" s="113"/>
      <c r="H32" s="113"/>
      <c r="I32" s="113"/>
      <c r="J32" s="12"/>
    </row>
    <row r="33" spans="1:19" ht="18" x14ac:dyDescent="0.3">
      <c r="B33" s="2"/>
      <c r="C33" s="2"/>
      <c r="D33" s="2"/>
      <c r="E33" s="12"/>
      <c r="F33" s="12"/>
      <c r="G33" s="12"/>
      <c r="H33" s="12"/>
      <c r="I33" s="12"/>
      <c r="J33" s="12"/>
    </row>
    <row r="34" spans="1:19" ht="15" x14ac:dyDescent="0.35">
      <c r="A34" s="6" t="s">
        <v>25</v>
      </c>
    </row>
    <row r="36" spans="1:19" ht="54.75" customHeight="1" x14ac:dyDescent="0.3">
      <c r="B36" s="466" t="s">
        <v>56</v>
      </c>
      <c r="C36" s="85" t="s">
        <v>57</v>
      </c>
      <c r="D36" s="85" t="s">
        <v>58</v>
      </c>
      <c r="E36" s="467" t="s">
        <v>59</v>
      </c>
      <c r="F36" s="467"/>
      <c r="G36" s="467"/>
      <c r="H36" s="467" t="s">
        <v>60</v>
      </c>
      <c r="I36" s="467"/>
      <c r="J36" s="467"/>
      <c r="K36" s="467" t="s">
        <v>61</v>
      </c>
      <c r="L36" s="467"/>
      <c r="M36" s="467"/>
      <c r="N36" s="467" t="s">
        <v>62</v>
      </c>
      <c r="O36" s="467"/>
      <c r="P36" s="467"/>
      <c r="Q36" s="462" t="s">
        <v>63</v>
      </c>
      <c r="R36" s="462"/>
      <c r="S36" s="462"/>
    </row>
    <row r="37" spans="1:19" x14ac:dyDescent="0.3">
      <c r="B37" s="466"/>
      <c r="C37" s="85" t="s">
        <v>8</v>
      </c>
      <c r="D37" s="85" t="s">
        <v>0</v>
      </c>
      <c r="E37" s="83" t="s">
        <v>1</v>
      </c>
      <c r="F37" s="83" t="s">
        <v>3</v>
      </c>
      <c r="G37" s="83" t="s">
        <v>102</v>
      </c>
      <c r="H37" s="83" t="s">
        <v>1</v>
      </c>
      <c r="I37" s="83" t="s">
        <v>3</v>
      </c>
      <c r="J37" s="83" t="s">
        <v>102</v>
      </c>
      <c r="K37" s="83" t="s">
        <v>10</v>
      </c>
      <c r="L37" s="83" t="s">
        <v>9</v>
      </c>
      <c r="M37" s="83" t="s">
        <v>103</v>
      </c>
      <c r="N37" s="83" t="s">
        <v>10</v>
      </c>
      <c r="O37" s="83" t="s">
        <v>9</v>
      </c>
      <c r="P37" s="83" t="s">
        <v>103</v>
      </c>
      <c r="Q37" s="84" t="s">
        <v>1</v>
      </c>
      <c r="R37" s="84" t="s">
        <v>3</v>
      </c>
      <c r="S37" s="84" t="s">
        <v>102</v>
      </c>
    </row>
    <row r="38" spans="1:19" x14ac:dyDescent="0.3">
      <c r="B38" s="142" t="s">
        <v>283</v>
      </c>
      <c r="C38" s="142">
        <v>25867</v>
      </c>
      <c r="D38" s="142">
        <v>22934</v>
      </c>
      <c r="E38" s="142">
        <v>24839</v>
      </c>
      <c r="F38" s="146">
        <v>25968</v>
      </c>
      <c r="G38" s="146">
        <v>24962</v>
      </c>
      <c r="H38" s="146">
        <v>24839</v>
      </c>
      <c r="I38" s="146">
        <v>25968</v>
      </c>
      <c r="J38" s="146">
        <v>24962</v>
      </c>
      <c r="K38" s="83">
        <f>C38+E38+H38</f>
        <v>75545</v>
      </c>
      <c r="L38" s="83">
        <f>C38+F38+I38</f>
        <v>77803</v>
      </c>
      <c r="M38" s="83">
        <f>C38+G38+J38</f>
        <v>75791</v>
      </c>
      <c r="N38" s="22"/>
      <c r="O38" s="22"/>
      <c r="P38" s="22"/>
      <c r="Q38" s="84">
        <f>K38+N38</f>
        <v>75545</v>
      </c>
      <c r="R38" s="84">
        <f>L38+O38</f>
        <v>77803</v>
      </c>
      <c r="S38" s="84">
        <f>M38+P38</f>
        <v>75791</v>
      </c>
    </row>
    <row r="39" spans="1:19" x14ac:dyDescent="0.3">
      <c r="B39" s="142" t="s">
        <v>284</v>
      </c>
      <c r="C39" s="142"/>
      <c r="D39" s="142">
        <v>18</v>
      </c>
      <c r="E39" s="142">
        <v>18</v>
      </c>
      <c r="F39" s="146">
        <v>18</v>
      </c>
      <c r="G39" s="146">
        <v>18</v>
      </c>
      <c r="H39" s="146">
        <v>18</v>
      </c>
      <c r="I39" s="146">
        <v>18</v>
      </c>
      <c r="J39" s="146">
        <v>18</v>
      </c>
      <c r="K39" s="83">
        <f t="shared" ref="K39:M41" si="0">C39+E39+H39</f>
        <v>36</v>
      </c>
      <c r="L39" s="83">
        <f t="shared" si="0"/>
        <v>54</v>
      </c>
      <c r="M39" s="83">
        <f t="shared" si="0"/>
        <v>54</v>
      </c>
      <c r="N39" s="22"/>
      <c r="O39" s="22"/>
      <c r="P39" s="22"/>
      <c r="Q39" s="84">
        <f t="shared" ref="Q39:S41" si="1">K39+N39</f>
        <v>36</v>
      </c>
      <c r="R39" s="84">
        <f t="shared" si="1"/>
        <v>54</v>
      </c>
      <c r="S39" s="84">
        <f t="shared" si="1"/>
        <v>54</v>
      </c>
    </row>
    <row r="40" spans="1:19" x14ac:dyDescent="0.3">
      <c r="B40" s="142" t="s">
        <v>286</v>
      </c>
      <c r="C40" s="144">
        <v>1765811.9</v>
      </c>
      <c r="D40" s="144">
        <v>1823419.2</v>
      </c>
      <c r="E40" s="144">
        <v>158529.5</v>
      </c>
      <c r="F40" s="144">
        <v>279198.59999999998</v>
      </c>
      <c r="G40" s="146">
        <v>326743.59999999998</v>
      </c>
      <c r="H40" s="146"/>
      <c r="I40" s="146"/>
      <c r="J40" s="146"/>
      <c r="K40" s="157">
        <f>C40+E40+H40</f>
        <v>1924341.4</v>
      </c>
      <c r="L40" s="157">
        <f>C40+F40+I40</f>
        <v>2045010.5</v>
      </c>
      <c r="M40" s="157">
        <f>C40+G40+J40</f>
        <v>2092555.5</v>
      </c>
      <c r="N40" s="22"/>
      <c r="O40" s="22"/>
      <c r="P40" s="22"/>
      <c r="Q40" s="84">
        <f t="shared" si="1"/>
        <v>1924341.4</v>
      </c>
      <c r="R40" s="84">
        <f t="shared" si="1"/>
        <v>2045010.5</v>
      </c>
      <c r="S40" s="84">
        <f t="shared" si="1"/>
        <v>2092555.5</v>
      </c>
    </row>
    <row r="41" spans="1:19" x14ac:dyDescent="0.3">
      <c r="B41" s="21"/>
      <c r="C41" s="21"/>
      <c r="D41" s="21"/>
      <c r="E41" s="22"/>
      <c r="F41" s="22"/>
      <c r="G41" s="22"/>
      <c r="H41" s="22"/>
      <c r="I41" s="22"/>
      <c r="J41" s="22"/>
      <c r="K41" s="83">
        <f t="shared" si="0"/>
        <v>0</v>
      </c>
      <c r="L41" s="83">
        <f t="shared" si="0"/>
        <v>0</v>
      </c>
      <c r="M41" s="83">
        <f t="shared" si="0"/>
        <v>0</v>
      </c>
      <c r="N41" s="22"/>
      <c r="O41" s="22"/>
      <c r="P41" s="22"/>
      <c r="Q41" s="84">
        <f t="shared" si="1"/>
        <v>0</v>
      </c>
      <c r="R41" s="84">
        <f t="shared" si="1"/>
        <v>0</v>
      </c>
      <c r="S41" s="84">
        <f t="shared" si="1"/>
        <v>0</v>
      </c>
    </row>
    <row r="42" spans="1:19" ht="27" x14ac:dyDescent="0.3">
      <c r="B42" s="17" t="s">
        <v>92</v>
      </c>
      <c r="C42" s="157">
        <f>C40</f>
        <v>1765811.9</v>
      </c>
      <c r="D42" s="157">
        <f t="shared" ref="D42" si="2">D40</f>
        <v>1823419.2</v>
      </c>
      <c r="E42" s="157">
        <f>E40</f>
        <v>158529.5</v>
      </c>
      <c r="F42" s="157">
        <f t="shared" ref="F42:M42" si="3">F40</f>
        <v>279198.59999999998</v>
      </c>
      <c r="G42" s="157">
        <f t="shared" si="3"/>
        <v>326743.59999999998</v>
      </c>
      <c r="H42" s="157">
        <f t="shared" si="3"/>
        <v>0</v>
      </c>
      <c r="I42" s="157">
        <f t="shared" si="3"/>
        <v>0</v>
      </c>
      <c r="J42" s="157">
        <f t="shared" si="3"/>
        <v>0</v>
      </c>
      <c r="K42" s="157">
        <f>K40</f>
        <v>1924341.4</v>
      </c>
      <c r="L42" s="157">
        <f t="shared" si="3"/>
        <v>2045010.5</v>
      </c>
      <c r="M42" s="157">
        <f t="shared" si="3"/>
        <v>2092555.5</v>
      </c>
      <c r="N42" s="85" t="s">
        <v>2</v>
      </c>
      <c r="O42" s="85" t="s">
        <v>2</v>
      </c>
      <c r="P42" s="85" t="s">
        <v>2</v>
      </c>
      <c r="Q42" s="84" t="s">
        <v>2</v>
      </c>
      <c r="R42" s="84" t="s">
        <v>2</v>
      </c>
      <c r="S42" s="84" t="s">
        <v>2</v>
      </c>
    </row>
    <row r="43" spans="1:19" ht="27" x14ac:dyDescent="0.3">
      <c r="B43" s="17" t="s">
        <v>93</v>
      </c>
      <c r="C43" s="21"/>
      <c r="D43" s="21"/>
      <c r="E43" s="157">
        <f>E41</f>
        <v>0</v>
      </c>
      <c r="F43" s="83" t="s">
        <v>34</v>
      </c>
      <c r="G43" s="83" t="s">
        <v>34</v>
      </c>
      <c r="H43" s="83" t="s">
        <v>34</v>
      </c>
      <c r="I43" s="83" t="s">
        <v>34</v>
      </c>
      <c r="J43" s="83" t="s">
        <v>34</v>
      </c>
      <c r="K43" s="83">
        <f>C43</f>
        <v>0</v>
      </c>
      <c r="L43" s="83">
        <f>C43</f>
        <v>0</v>
      </c>
      <c r="M43" s="83">
        <f>C43</f>
        <v>0</v>
      </c>
      <c r="N43" s="85" t="s">
        <v>2</v>
      </c>
      <c r="O43" s="85" t="s">
        <v>2</v>
      </c>
      <c r="P43" s="85" t="s">
        <v>2</v>
      </c>
      <c r="Q43" s="84" t="s">
        <v>2</v>
      </c>
      <c r="R43" s="84" t="s">
        <v>2</v>
      </c>
      <c r="S43" s="84" t="s">
        <v>2</v>
      </c>
    </row>
    <row r="44" spans="1:19" x14ac:dyDescent="0.3">
      <c r="B44" s="17" t="s">
        <v>94</v>
      </c>
      <c r="C44" s="157">
        <f>C42</f>
        <v>1765811.9</v>
      </c>
      <c r="D44" s="83">
        <f>SUM(D38:D41)</f>
        <v>1846371.2</v>
      </c>
      <c r="E44" s="83">
        <f>E42</f>
        <v>158529.5</v>
      </c>
      <c r="F44" s="83">
        <f t="shared" ref="F44:J44" si="4">F42</f>
        <v>279198.59999999998</v>
      </c>
      <c r="G44" s="83">
        <f t="shared" si="4"/>
        <v>326743.59999999998</v>
      </c>
      <c r="H44" s="83">
        <f t="shared" si="4"/>
        <v>0</v>
      </c>
      <c r="I44" s="83">
        <f t="shared" si="4"/>
        <v>0</v>
      </c>
      <c r="J44" s="83">
        <f t="shared" si="4"/>
        <v>0</v>
      </c>
      <c r="K44" s="85">
        <f>K42+K43</f>
        <v>1924341.4</v>
      </c>
      <c r="L44" s="85">
        <f t="shared" ref="L44:M44" si="5">L42+L43</f>
        <v>2045010.5</v>
      </c>
      <c r="M44" s="85">
        <f t="shared" si="5"/>
        <v>2092555.5</v>
      </c>
      <c r="N44" s="85">
        <f>SUM(N38:N41)</f>
        <v>0</v>
      </c>
      <c r="O44" s="85">
        <f t="shared" ref="O44:P44" si="6">SUM(O38:O41)</f>
        <v>0</v>
      </c>
      <c r="P44" s="85">
        <f t="shared" si="6"/>
        <v>0</v>
      </c>
      <c r="Q44" s="84">
        <f>K44+N44</f>
        <v>1924341.4</v>
      </c>
      <c r="R44" s="84">
        <f>L44+O44</f>
        <v>2045010.5</v>
      </c>
      <c r="S44" s="84">
        <f>M44+P44</f>
        <v>2092555.5</v>
      </c>
    </row>
    <row r="48" spans="1:19" x14ac:dyDescent="0.3">
      <c r="K48" s="437"/>
      <c r="L48" s="437"/>
      <c r="M48" s="437"/>
    </row>
  </sheetData>
  <mergeCells count="14">
    <mergeCell ref="K17:K18"/>
    <mergeCell ref="B17:B18"/>
    <mergeCell ref="C17:C18"/>
    <mergeCell ref="D17:D18"/>
    <mergeCell ref="E17:E18"/>
    <mergeCell ref="F17:J17"/>
    <mergeCell ref="K20:K22"/>
    <mergeCell ref="Q36:S36"/>
    <mergeCell ref="B32:E32"/>
    <mergeCell ref="B36:B37"/>
    <mergeCell ref="E36:G36"/>
    <mergeCell ref="H36:J36"/>
    <mergeCell ref="K36:M36"/>
    <mergeCell ref="N36:P36"/>
  </mergeCells>
  <dataValidations count="4">
    <dataValidation showInputMessage="1" showErrorMessage="1" sqref="E20:E21"/>
    <dataValidation type="list" allowBlank="1" showInputMessage="1" showErrorMessage="1" sqref="D20:D21">
      <formula1>$V$2:$V$3</formula1>
    </dataValidation>
    <dataValidation type="list" allowBlank="1" showInputMessage="1" showErrorMessage="1" sqref="B13">
      <formula1>$U$2:$U$4</formula1>
    </dataValidation>
    <dataValidation type="whole" operator="lessThan" allowBlank="1" showInputMessage="1" showErrorMessage="1" sqref="N38:P41">
      <formula1>0</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6497" r:id="rId4" name="Check Box 1">
              <controlPr defaultSize="0" autoFill="0" autoLine="0" autoPict="0">
                <anchor moveWithCells="1">
                  <from>
                    <xdr:col>1</xdr:col>
                    <xdr:colOff>83820</xdr:colOff>
                    <xdr:row>28</xdr:row>
                    <xdr:rowOff>0</xdr:rowOff>
                  </from>
                  <to>
                    <xdr:col>2</xdr:col>
                    <xdr:colOff>1173480</xdr:colOff>
                    <xdr:row>29</xdr:row>
                    <xdr:rowOff>30480</xdr:rowOff>
                  </to>
                </anchor>
              </controlPr>
            </control>
          </mc:Choice>
        </mc:AlternateContent>
        <mc:AlternateContent xmlns:mc="http://schemas.openxmlformats.org/markup-compatibility/2006">
          <mc:Choice Requires="x14">
            <control shapeId="106498" r:id="rId5" name="Check Box 2">
              <controlPr defaultSize="0" autoFill="0" autoLine="0" autoPict="0">
                <anchor moveWithCells="1">
                  <from>
                    <xdr:col>1</xdr:col>
                    <xdr:colOff>83820</xdr:colOff>
                    <xdr:row>25</xdr:row>
                    <xdr:rowOff>175260</xdr:rowOff>
                  </from>
                  <to>
                    <xdr:col>3</xdr:col>
                    <xdr:colOff>266700</xdr:colOff>
                    <xdr:row>27</xdr:row>
                    <xdr:rowOff>30480</xdr:rowOff>
                  </to>
                </anchor>
              </controlPr>
            </control>
          </mc:Choice>
        </mc:AlternateContent>
        <mc:AlternateContent xmlns:mc="http://schemas.openxmlformats.org/markup-compatibility/2006">
          <mc:Choice Requires="x14">
            <control shapeId="106499" r:id="rId6" name="Check Box 3">
              <controlPr defaultSize="0" autoFill="0" autoLine="0" autoPict="0">
                <anchor moveWithCells="1">
                  <from>
                    <xdr:col>1</xdr:col>
                    <xdr:colOff>83820</xdr:colOff>
                    <xdr:row>27</xdr:row>
                    <xdr:rowOff>30480</xdr:rowOff>
                  </from>
                  <to>
                    <xdr:col>3</xdr:col>
                    <xdr:colOff>266700</xdr:colOff>
                    <xdr:row>28</xdr:row>
                    <xdr:rowOff>0</xdr:rowOff>
                  </to>
                </anchor>
              </controlPr>
            </control>
          </mc:Choice>
        </mc:AlternateContent>
        <mc:AlternateContent xmlns:mc="http://schemas.openxmlformats.org/markup-compatibility/2006">
          <mc:Choice Requires="x14">
            <control shapeId="106500" r:id="rId7" name="Check Box 4">
              <controlPr defaultSize="0" autoFill="0" autoLine="0" autoPict="0">
                <anchor moveWithCells="1">
                  <from>
                    <xdr:col>1</xdr:col>
                    <xdr:colOff>99060</xdr:colOff>
                    <xdr:row>29</xdr:row>
                    <xdr:rowOff>7620</xdr:rowOff>
                  </from>
                  <to>
                    <xdr:col>2</xdr:col>
                    <xdr:colOff>571500</xdr:colOff>
                    <xdr:row>30</xdr:row>
                    <xdr:rowOff>0</xdr:rowOff>
                  </to>
                </anchor>
              </controlPr>
            </control>
          </mc:Choice>
        </mc:AlternateContent>
      </controls>
    </mc:Choice>
  </mc:AlternateContent>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sheetPr>
  <dimension ref="A1:W31"/>
  <sheetViews>
    <sheetView topLeftCell="A16" zoomScaleNormal="100" workbookViewId="0">
      <selection sqref="A1:XFD1048576"/>
    </sheetView>
  </sheetViews>
  <sheetFormatPr defaultColWidth="8.88671875" defaultRowHeight="14.4" x14ac:dyDescent="0.3"/>
  <cols>
    <col min="2" max="3" width="27.109375" customWidth="1"/>
    <col min="4" max="4" width="35.109375" customWidth="1"/>
    <col min="5" max="5" width="27.33203125" customWidth="1"/>
    <col min="6" max="6" width="17" bestFit="1" customWidth="1"/>
    <col min="7" max="7" width="12.6640625" bestFit="1" customWidth="1"/>
    <col min="8" max="8" width="11" bestFit="1" customWidth="1"/>
    <col min="9" max="9" width="10.6640625" bestFit="1" customWidth="1"/>
    <col min="10" max="10" width="11" bestFit="1" customWidth="1"/>
    <col min="11" max="11" width="25.6640625" customWidth="1"/>
    <col min="12" max="12" width="10.6640625" bestFit="1" customWidth="1"/>
    <col min="13" max="13" width="10.88671875" bestFit="1" customWidth="1"/>
    <col min="14" max="14" width="5.6640625" bestFit="1" customWidth="1"/>
    <col min="15" max="16" width="5.88671875" bestFit="1" customWidth="1"/>
    <col min="17" max="17" width="11.109375" bestFit="1" customWidth="1"/>
    <col min="18" max="18" width="10.6640625" bestFit="1" customWidth="1"/>
    <col min="19" max="19" width="10.88671875" bestFit="1" customWidth="1"/>
    <col min="21" max="21" width="31.6640625" bestFit="1" customWidth="1"/>
    <col min="22" max="22" width="9.88671875" bestFit="1" customWidth="1"/>
  </cols>
  <sheetData>
    <row r="1" spans="1:23" s="295" customFormat="1" ht="16.2" x14ac:dyDescent="0.3">
      <c r="A1" s="1" t="s">
        <v>33</v>
      </c>
      <c r="C1" s="1"/>
      <c r="D1" s="1"/>
      <c r="E1" s="1"/>
      <c r="F1" s="1"/>
      <c r="G1" s="1"/>
      <c r="H1" s="1"/>
      <c r="I1" s="1"/>
      <c r="J1" s="1"/>
      <c r="U1" s="296" t="s">
        <v>11</v>
      </c>
      <c r="V1" s="296" t="s">
        <v>12</v>
      </c>
      <c r="W1" s="296" t="s">
        <v>13</v>
      </c>
    </row>
    <row r="2" spans="1:23" s="295" customFormat="1" ht="15" x14ac:dyDescent="0.3">
      <c r="A2" s="5"/>
      <c r="C2" s="5"/>
      <c r="D2" s="5"/>
      <c r="E2" s="5"/>
      <c r="F2" s="5"/>
      <c r="G2" s="5"/>
      <c r="H2" s="5"/>
      <c r="I2" s="5"/>
      <c r="J2" s="5"/>
      <c r="U2" s="296" t="s">
        <v>14</v>
      </c>
      <c r="V2" s="296" t="s">
        <v>15</v>
      </c>
      <c r="W2" s="296"/>
    </row>
    <row r="3" spans="1:23" s="295" customFormat="1" ht="15" x14ac:dyDescent="0.3">
      <c r="A3" s="1" t="s">
        <v>16</v>
      </c>
      <c r="C3" s="297"/>
      <c r="D3" s="297"/>
      <c r="E3" s="297"/>
      <c r="F3" s="297"/>
      <c r="G3" s="5"/>
      <c r="H3" s="5"/>
      <c r="I3" s="5"/>
      <c r="J3" s="5"/>
      <c r="U3" s="296" t="s">
        <v>17</v>
      </c>
      <c r="V3" s="296" t="s">
        <v>18</v>
      </c>
      <c r="W3" s="296"/>
    </row>
    <row r="4" spans="1:23" s="295" customFormat="1" ht="18" x14ac:dyDescent="0.3">
      <c r="B4" s="298"/>
      <c r="C4" s="298"/>
      <c r="D4" s="298"/>
      <c r="E4" s="298"/>
      <c r="F4" s="298"/>
      <c r="G4" s="2"/>
      <c r="H4" s="2"/>
      <c r="I4" s="2"/>
      <c r="J4" s="2"/>
      <c r="U4" s="296" t="s">
        <v>19</v>
      </c>
      <c r="V4" s="296"/>
    </row>
    <row r="5" spans="1:23" s="295" customFormat="1" ht="18" x14ac:dyDescent="0.3">
      <c r="B5" s="23" t="s">
        <v>40</v>
      </c>
      <c r="C5" s="19">
        <v>1184</v>
      </c>
      <c r="E5" s="23" t="s">
        <v>44</v>
      </c>
      <c r="F5" s="158" t="s">
        <v>237</v>
      </c>
      <c r="H5" s="2"/>
      <c r="I5" s="2"/>
      <c r="J5" s="2"/>
    </row>
    <row r="6" spans="1:23" s="295" customFormat="1" ht="27" x14ac:dyDescent="0.3">
      <c r="B6" s="23" t="s">
        <v>41</v>
      </c>
      <c r="C6" s="64" t="s">
        <v>634</v>
      </c>
      <c r="E6" s="23" t="s">
        <v>45</v>
      </c>
      <c r="F6" s="158" t="s">
        <v>305</v>
      </c>
      <c r="H6" s="2"/>
      <c r="I6" s="2"/>
      <c r="J6" s="2"/>
    </row>
    <row r="7" spans="1:23" s="295" customFormat="1" ht="18" x14ac:dyDescent="0.3">
      <c r="B7" s="23" t="s">
        <v>42</v>
      </c>
      <c r="C7" s="19">
        <v>11001</v>
      </c>
      <c r="H7" s="2"/>
      <c r="I7" s="2"/>
      <c r="J7" s="2"/>
    </row>
    <row r="8" spans="1:23" s="295" customFormat="1" ht="66" x14ac:dyDescent="0.3">
      <c r="B8" s="23" t="s">
        <v>43</v>
      </c>
      <c r="C8" s="64" t="s">
        <v>643</v>
      </c>
      <c r="H8" s="2"/>
      <c r="I8" s="2"/>
      <c r="J8" s="2"/>
    </row>
    <row r="9" spans="1:23" s="295" customFormat="1" ht="18" x14ac:dyDescent="0.3">
      <c r="B9" s="5"/>
      <c r="C9" s="5"/>
      <c r="D9" s="5"/>
      <c r="E9" s="5"/>
      <c r="F9" s="2"/>
      <c r="G9" s="2"/>
      <c r="H9" s="2"/>
      <c r="I9" s="2"/>
      <c r="J9" s="2"/>
    </row>
    <row r="10" spans="1:23" s="295" customFormat="1" ht="18" x14ac:dyDescent="0.3">
      <c r="A10" s="1" t="s">
        <v>20</v>
      </c>
      <c r="C10" s="2"/>
      <c r="D10" s="2"/>
      <c r="E10" s="2"/>
      <c r="F10" s="2"/>
      <c r="G10" s="2"/>
      <c r="H10" s="2"/>
      <c r="I10" s="2"/>
      <c r="J10" s="2"/>
    </row>
    <row r="11" spans="1:23" s="295" customFormat="1" ht="18" x14ac:dyDescent="0.3">
      <c r="B11" s="2"/>
      <c r="C11" s="2"/>
      <c r="D11" s="2"/>
      <c r="E11" s="2"/>
      <c r="F11" s="2"/>
      <c r="G11" s="2"/>
      <c r="H11" s="2"/>
      <c r="I11" s="2"/>
      <c r="J11" s="2"/>
    </row>
    <row r="12" spans="1:23" s="295" customFormat="1" ht="53.4" x14ac:dyDescent="0.3">
      <c r="B12" s="23" t="s">
        <v>46</v>
      </c>
      <c r="C12" s="299" t="s">
        <v>47</v>
      </c>
      <c r="D12" s="299" t="s">
        <v>48</v>
      </c>
      <c r="E12" s="299" t="s">
        <v>49</v>
      </c>
      <c r="F12" s="2"/>
      <c r="G12" s="2"/>
      <c r="H12" s="2"/>
      <c r="I12" s="2"/>
      <c r="J12" s="2"/>
    </row>
    <row r="13" spans="1:23" s="295" customFormat="1" ht="132" x14ac:dyDescent="0.3">
      <c r="B13" s="93" t="s">
        <v>14</v>
      </c>
      <c r="C13" s="95" t="s">
        <v>644</v>
      </c>
      <c r="D13" s="21" t="s">
        <v>645</v>
      </c>
      <c r="E13" s="21" t="s">
        <v>646</v>
      </c>
      <c r="F13" s="298"/>
      <c r="G13" s="2"/>
      <c r="H13" s="2"/>
      <c r="I13" s="2"/>
      <c r="J13" s="298"/>
    </row>
    <row r="14" spans="1:23" s="295" customFormat="1" ht="18" x14ac:dyDescent="0.3">
      <c r="B14" s="10"/>
      <c r="C14" s="10"/>
      <c r="D14" s="10"/>
      <c r="E14" s="10"/>
      <c r="F14" s="2"/>
      <c r="G14" s="2"/>
      <c r="H14" s="2"/>
      <c r="I14" s="2"/>
      <c r="J14" s="298"/>
    </row>
    <row r="15" spans="1:23" s="295" customFormat="1" ht="18" x14ac:dyDescent="0.3">
      <c r="A15" s="1" t="s">
        <v>21</v>
      </c>
      <c r="C15" s="2"/>
      <c r="D15" s="2"/>
      <c r="E15" s="2"/>
      <c r="F15" s="2"/>
      <c r="G15" s="2"/>
      <c r="H15" s="2"/>
      <c r="I15" s="2"/>
      <c r="J15" s="298"/>
    </row>
    <row r="16" spans="1:23" s="295" customFormat="1" ht="18" x14ac:dyDescent="0.3">
      <c r="B16" s="10"/>
      <c r="C16" s="2"/>
      <c r="D16" s="2"/>
      <c r="E16" s="2"/>
      <c r="F16" s="2"/>
      <c r="G16" s="2"/>
      <c r="H16" s="2"/>
      <c r="I16" s="2"/>
      <c r="J16" s="298"/>
    </row>
    <row r="17" spans="1:19" s="295" customFormat="1" ht="22.95" customHeight="1" x14ac:dyDescent="0.3">
      <c r="B17" s="468" t="s">
        <v>50</v>
      </c>
      <c r="C17" s="468" t="s">
        <v>51</v>
      </c>
      <c r="D17" s="468" t="s">
        <v>52</v>
      </c>
      <c r="E17" s="468" t="s">
        <v>53</v>
      </c>
      <c r="F17" s="468" t="s">
        <v>54</v>
      </c>
      <c r="G17" s="468"/>
      <c r="H17" s="468"/>
      <c r="I17" s="468"/>
      <c r="J17" s="468"/>
      <c r="K17" s="468" t="s">
        <v>55</v>
      </c>
    </row>
    <row r="18" spans="1:19" s="295" customFormat="1" ht="30.6" customHeight="1" x14ac:dyDescent="0.3">
      <c r="B18" s="468"/>
      <c r="C18" s="468"/>
      <c r="D18" s="468"/>
      <c r="E18" s="468"/>
      <c r="F18" s="281" t="s">
        <v>106</v>
      </c>
      <c r="G18" s="281" t="s">
        <v>107</v>
      </c>
      <c r="H18" s="281" t="s">
        <v>1</v>
      </c>
      <c r="I18" s="281" t="s">
        <v>3</v>
      </c>
      <c r="J18" s="281" t="s">
        <v>102</v>
      </c>
      <c r="K18" s="468"/>
    </row>
    <row r="19" spans="1:19" s="295" customFormat="1" ht="52.8" x14ac:dyDescent="0.3">
      <c r="B19" s="21" t="s">
        <v>647</v>
      </c>
      <c r="C19" s="92" t="s">
        <v>403</v>
      </c>
      <c r="D19" s="93" t="s">
        <v>248</v>
      </c>
      <c r="E19" s="21" t="s">
        <v>640</v>
      </c>
      <c r="F19" s="203">
        <f>[10]ավանդ!F21</f>
        <v>865465.8</v>
      </c>
      <c r="G19" s="203">
        <f>[10]ավանդ!G21</f>
        <v>1500000</v>
      </c>
      <c r="H19" s="203">
        <f>[10]ավանդ!H21</f>
        <v>1500000</v>
      </c>
      <c r="I19" s="203">
        <f>[10]ավանդ!I21</f>
        <v>1500000</v>
      </c>
      <c r="J19" s="203">
        <f>[10]ավանդ!J21</f>
        <v>1500000</v>
      </c>
      <c r="K19" s="203"/>
    </row>
    <row r="20" spans="1:19" s="295" customFormat="1" ht="39.6" x14ac:dyDescent="0.3">
      <c r="B20" s="21" t="s">
        <v>648</v>
      </c>
      <c r="C20" s="92" t="s">
        <v>510</v>
      </c>
      <c r="D20" s="93" t="s">
        <v>248</v>
      </c>
      <c r="E20" s="21" t="s">
        <v>649</v>
      </c>
      <c r="F20" s="350">
        <v>0.01</v>
      </c>
      <c r="G20" s="350">
        <v>0.01</v>
      </c>
      <c r="H20" s="350">
        <v>0.01</v>
      </c>
      <c r="I20" s="350">
        <v>0.01</v>
      </c>
      <c r="J20" s="350">
        <v>0.01</v>
      </c>
      <c r="K20" s="203"/>
    </row>
    <row r="21" spans="1:19" s="295" customFormat="1" x14ac:dyDescent="0.3">
      <c r="B21" s="22" t="s">
        <v>498</v>
      </c>
      <c r="C21" s="93" t="s">
        <v>403</v>
      </c>
      <c r="D21" s="93"/>
      <c r="E21" s="21"/>
      <c r="F21" s="203">
        <v>8063</v>
      </c>
      <c r="G21" s="203">
        <f>+G19*G20</f>
        <v>15000</v>
      </c>
      <c r="H21" s="203">
        <f>+H19*H20</f>
        <v>15000</v>
      </c>
      <c r="I21" s="203">
        <f t="shared" ref="I21:J21" si="0">+I19*I20</f>
        <v>15000</v>
      </c>
      <c r="J21" s="203">
        <f t="shared" si="0"/>
        <v>15000</v>
      </c>
      <c r="K21" s="203"/>
    </row>
    <row r="24" spans="1:19" ht="15" x14ac:dyDescent="0.35">
      <c r="A24" s="6" t="s">
        <v>25</v>
      </c>
    </row>
    <row r="26" spans="1:19" ht="60" customHeight="1" x14ac:dyDescent="0.3">
      <c r="B26" s="466" t="s">
        <v>56</v>
      </c>
      <c r="C26" s="283" t="s">
        <v>57</v>
      </c>
      <c r="D26" s="283" t="s">
        <v>58</v>
      </c>
      <c r="E26" s="467" t="s">
        <v>59</v>
      </c>
      <c r="F26" s="467"/>
      <c r="G26" s="467"/>
      <c r="H26" s="467" t="s">
        <v>60</v>
      </c>
      <c r="I26" s="467"/>
      <c r="J26" s="467"/>
      <c r="K26" s="467" t="s">
        <v>61</v>
      </c>
      <c r="L26" s="467"/>
      <c r="M26" s="467"/>
      <c r="N26" s="467" t="s">
        <v>62</v>
      </c>
      <c r="O26" s="467"/>
      <c r="P26" s="467"/>
      <c r="Q26" s="462" t="s">
        <v>63</v>
      </c>
      <c r="R26" s="462"/>
      <c r="S26" s="462"/>
    </row>
    <row r="27" spans="1:19" ht="26.4" x14ac:dyDescent="0.3">
      <c r="B27" s="466"/>
      <c r="C27" s="283" t="s">
        <v>8</v>
      </c>
      <c r="D27" s="283" t="s">
        <v>0</v>
      </c>
      <c r="E27" s="284" t="s">
        <v>1</v>
      </c>
      <c r="F27" s="284" t="s">
        <v>3</v>
      </c>
      <c r="G27" s="284" t="s">
        <v>102</v>
      </c>
      <c r="H27" s="284" t="s">
        <v>1</v>
      </c>
      <c r="I27" s="284" t="s">
        <v>3</v>
      </c>
      <c r="J27" s="284" t="s">
        <v>102</v>
      </c>
      <c r="K27" s="284" t="s">
        <v>1</v>
      </c>
      <c r="L27" s="284" t="s">
        <v>3</v>
      </c>
      <c r="M27" s="284" t="s">
        <v>102</v>
      </c>
      <c r="N27" s="284" t="s">
        <v>1</v>
      </c>
      <c r="O27" s="284" t="s">
        <v>3</v>
      </c>
      <c r="P27" s="284" t="s">
        <v>102</v>
      </c>
      <c r="Q27" s="282" t="s">
        <v>1</v>
      </c>
      <c r="R27" s="282" t="s">
        <v>3</v>
      </c>
      <c r="S27" s="282" t="s">
        <v>102</v>
      </c>
    </row>
    <row r="28" spans="1:19" x14ac:dyDescent="0.3">
      <c r="B28" s="21" t="s">
        <v>425</v>
      </c>
      <c r="C28" s="305">
        <f>+F21</f>
        <v>8063</v>
      </c>
      <c r="D28" s="305">
        <f>+G21</f>
        <v>15000</v>
      </c>
      <c r="E28" s="305"/>
      <c r="F28" s="305"/>
      <c r="G28" s="305"/>
      <c r="H28" s="305">
        <f>+H21</f>
        <v>15000</v>
      </c>
      <c r="I28" s="305">
        <f t="shared" ref="I28:J28" si="1">+I21</f>
        <v>15000</v>
      </c>
      <c r="J28" s="305">
        <f t="shared" si="1"/>
        <v>15000</v>
      </c>
      <c r="K28" s="306">
        <f>+H28</f>
        <v>15000</v>
      </c>
      <c r="L28" s="306">
        <f t="shared" ref="L28:M28" si="2">+I28</f>
        <v>15000</v>
      </c>
      <c r="M28" s="306">
        <f t="shared" si="2"/>
        <v>15000</v>
      </c>
      <c r="N28" s="306"/>
      <c r="O28" s="306"/>
      <c r="P28" s="306"/>
      <c r="Q28" s="307">
        <f>+K28</f>
        <v>15000</v>
      </c>
      <c r="R28" s="307">
        <f t="shared" ref="R28:S28" si="3">+L28</f>
        <v>15000</v>
      </c>
      <c r="S28" s="307">
        <f t="shared" si="3"/>
        <v>15000</v>
      </c>
    </row>
    <row r="29" spans="1:19" ht="40.200000000000003" x14ac:dyDescent="0.3">
      <c r="B29" s="17" t="s">
        <v>499</v>
      </c>
      <c r="C29" s="21"/>
      <c r="D29" s="21"/>
      <c r="E29" s="284">
        <f t="shared" ref="E29:J29" si="4">SUM(E28:E28)</f>
        <v>0</v>
      </c>
      <c r="F29" s="284">
        <f t="shared" si="4"/>
        <v>0</v>
      </c>
      <c r="G29" s="284">
        <f t="shared" si="4"/>
        <v>0</v>
      </c>
      <c r="H29" s="308">
        <f t="shared" si="4"/>
        <v>15000</v>
      </c>
      <c r="I29" s="308">
        <f t="shared" si="4"/>
        <v>15000</v>
      </c>
      <c r="J29" s="308">
        <f t="shared" si="4"/>
        <v>15000</v>
      </c>
      <c r="K29" s="308">
        <f>C29+E29+H29</f>
        <v>15000</v>
      </c>
      <c r="L29" s="308">
        <f>C29+F29+I29</f>
        <v>15000</v>
      </c>
      <c r="M29" s="308">
        <f>C29+G29+J29</f>
        <v>15000</v>
      </c>
      <c r="N29" s="283" t="s">
        <v>2</v>
      </c>
      <c r="O29" s="283" t="s">
        <v>2</v>
      </c>
      <c r="P29" s="283" t="s">
        <v>2</v>
      </c>
      <c r="Q29" s="282" t="s">
        <v>2</v>
      </c>
      <c r="R29" s="282" t="s">
        <v>2</v>
      </c>
      <c r="S29" s="282" t="s">
        <v>2</v>
      </c>
    </row>
    <row r="30" spans="1:19" ht="40.200000000000003" x14ac:dyDescent="0.3">
      <c r="B30" s="17" t="s">
        <v>500</v>
      </c>
      <c r="C30" s="21"/>
      <c r="D30" s="21"/>
      <c r="E30" s="284" t="s">
        <v>34</v>
      </c>
      <c r="F30" s="284" t="s">
        <v>34</v>
      </c>
      <c r="G30" s="284" t="s">
        <v>34</v>
      </c>
      <c r="H30" s="308" t="s">
        <v>34</v>
      </c>
      <c r="I30" s="308" t="s">
        <v>34</v>
      </c>
      <c r="J30" s="308" t="s">
        <v>34</v>
      </c>
      <c r="K30" s="308">
        <f>C30</f>
        <v>0</v>
      </c>
      <c r="L30" s="308">
        <f>C30</f>
        <v>0</v>
      </c>
      <c r="M30" s="308">
        <f>C30</f>
        <v>0</v>
      </c>
      <c r="N30" s="283" t="s">
        <v>2</v>
      </c>
      <c r="O30" s="283" t="s">
        <v>2</v>
      </c>
      <c r="P30" s="283" t="s">
        <v>2</v>
      </c>
      <c r="Q30" s="282" t="s">
        <v>2</v>
      </c>
      <c r="R30" s="282" t="s">
        <v>2</v>
      </c>
      <c r="S30" s="282" t="s">
        <v>2</v>
      </c>
    </row>
    <row r="31" spans="1:19" x14ac:dyDescent="0.3">
      <c r="B31" s="17" t="s">
        <v>501</v>
      </c>
      <c r="C31" s="306">
        <f>+C28</f>
        <v>8063</v>
      </c>
      <c r="D31" s="306">
        <f>+D28</f>
        <v>15000</v>
      </c>
      <c r="E31" s="284">
        <f>E29</f>
        <v>0</v>
      </c>
      <c r="F31" s="284">
        <f t="shared" ref="F31:J31" si="5">F29</f>
        <v>0</v>
      </c>
      <c r="G31" s="284">
        <f t="shared" si="5"/>
        <v>0</v>
      </c>
      <c r="H31" s="351">
        <f t="shared" si="5"/>
        <v>15000</v>
      </c>
      <c r="I31" s="351">
        <f t="shared" si="5"/>
        <v>15000</v>
      </c>
      <c r="J31" s="351">
        <f t="shared" si="5"/>
        <v>15000</v>
      </c>
      <c r="K31" s="308">
        <f>K29+K30</f>
        <v>15000</v>
      </c>
      <c r="L31" s="308">
        <f t="shared" ref="L31:M31" si="6">L29+L30</f>
        <v>15000</v>
      </c>
      <c r="M31" s="308">
        <f t="shared" si="6"/>
        <v>15000</v>
      </c>
      <c r="N31" s="283">
        <f>SUM(N28:N28)</f>
        <v>0</v>
      </c>
      <c r="O31" s="283">
        <f>SUM(O28:O28)</f>
        <v>0</v>
      </c>
      <c r="P31" s="283">
        <f>SUM(P28:P28)</f>
        <v>0</v>
      </c>
      <c r="Q31" s="309">
        <f>K31+N31</f>
        <v>15000</v>
      </c>
      <c r="R31" s="309">
        <f>L31+O31</f>
        <v>15000</v>
      </c>
      <c r="S31" s="309">
        <f>M31+P31</f>
        <v>15000</v>
      </c>
    </row>
  </sheetData>
  <mergeCells count="12">
    <mergeCell ref="K17:K18"/>
    <mergeCell ref="B17:B18"/>
    <mergeCell ref="C17:C18"/>
    <mergeCell ref="D17:D18"/>
    <mergeCell ref="E17:E18"/>
    <mergeCell ref="F17:J17"/>
    <mergeCell ref="Q26:S26"/>
    <mergeCell ref="B26:B27"/>
    <mergeCell ref="E26:G26"/>
    <mergeCell ref="H26:J26"/>
    <mergeCell ref="K26:M26"/>
    <mergeCell ref="N26:P26"/>
  </mergeCells>
  <dataValidations count="3">
    <dataValidation type="list" allowBlank="1" showInputMessage="1" showErrorMessage="1" sqref="B13">
      <formula1>$U$2:$U$4</formula1>
    </dataValidation>
    <dataValidation type="list" allowBlank="1" showInputMessage="1" showErrorMessage="1" sqref="D21">
      <formula1>$V$2:$V$3</formula1>
    </dataValidation>
    <dataValidation type="custom" allowBlank="1" showInputMessage="1" showErrorMessage="1" sqref="N28:P28">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9569" r:id="rId4" name="Check Box 1">
              <controlPr defaultSize="0" autoFill="0" autoLine="0" autoPict="0">
                <anchor moveWithCells="1">
                  <from>
                    <xdr:col>1</xdr:col>
                    <xdr:colOff>83820</xdr:colOff>
                    <xdr:row>28</xdr:row>
                    <xdr:rowOff>0</xdr:rowOff>
                  </from>
                  <to>
                    <xdr:col>2</xdr:col>
                    <xdr:colOff>1569720</xdr:colOff>
                    <xdr:row>29</xdr:row>
                    <xdr:rowOff>373380</xdr:rowOff>
                  </to>
                </anchor>
              </controlPr>
            </control>
          </mc:Choice>
        </mc:AlternateContent>
        <mc:AlternateContent xmlns:mc="http://schemas.openxmlformats.org/markup-compatibility/2006">
          <mc:Choice Requires="x14">
            <control shapeId="109570" r:id="rId5" name="Check Box 2">
              <controlPr defaultSize="0" autoFill="0" autoLine="0" autoPict="0">
                <anchor moveWithCells="1">
                  <from>
                    <xdr:col>1</xdr:col>
                    <xdr:colOff>83820</xdr:colOff>
                    <xdr:row>25</xdr:row>
                    <xdr:rowOff>175260</xdr:rowOff>
                  </from>
                  <to>
                    <xdr:col>3</xdr:col>
                    <xdr:colOff>518160</xdr:colOff>
                    <xdr:row>27</xdr:row>
                    <xdr:rowOff>30480</xdr:rowOff>
                  </to>
                </anchor>
              </controlPr>
            </control>
          </mc:Choice>
        </mc:AlternateContent>
        <mc:AlternateContent xmlns:mc="http://schemas.openxmlformats.org/markup-compatibility/2006">
          <mc:Choice Requires="x14">
            <control shapeId="109571" r:id="rId6" name="Check Box 3">
              <controlPr defaultSize="0" autoFill="0" autoLine="0" autoPict="0">
                <anchor moveWithCells="1">
                  <from>
                    <xdr:col>1</xdr:col>
                    <xdr:colOff>83820</xdr:colOff>
                    <xdr:row>27</xdr:row>
                    <xdr:rowOff>30480</xdr:rowOff>
                  </from>
                  <to>
                    <xdr:col>3</xdr:col>
                    <xdr:colOff>518160</xdr:colOff>
                    <xdr:row>28</xdr:row>
                    <xdr:rowOff>0</xdr:rowOff>
                  </to>
                </anchor>
              </controlPr>
            </control>
          </mc:Choice>
        </mc:AlternateContent>
        <mc:AlternateContent xmlns:mc="http://schemas.openxmlformats.org/markup-compatibility/2006">
          <mc:Choice Requires="x14">
            <control shapeId="109572" r:id="rId7" name="Check Box 4">
              <controlPr defaultSize="0" autoFill="0" autoLine="0" autoPict="0">
                <anchor moveWithCells="1">
                  <from>
                    <xdr:col>1</xdr:col>
                    <xdr:colOff>99060</xdr:colOff>
                    <xdr:row>29</xdr:row>
                    <xdr:rowOff>7620</xdr:rowOff>
                  </from>
                  <to>
                    <xdr:col>2</xdr:col>
                    <xdr:colOff>975360</xdr:colOff>
                    <xdr:row>30</xdr:row>
                    <xdr:rowOff>0</xdr:rowOff>
                  </to>
                </anchor>
              </controlPr>
            </control>
          </mc:Choice>
        </mc:AlternateContent>
      </controls>
    </mc:Choice>
  </mc:AlternateContent>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sheetPr>
  <dimension ref="A1:W31"/>
  <sheetViews>
    <sheetView topLeftCell="A25" zoomScaleNormal="100" workbookViewId="0">
      <selection sqref="A1:XFD1048576"/>
    </sheetView>
  </sheetViews>
  <sheetFormatPr defaultColWidth="8.88671875" defaultRowHeight="14.4" x14ac:dyDescent="0.3"/>
  <cols>
    <col min="1" max="1" width="8.88671875" style="295"/>
    <col min="2" max="3" width="27.109375" style="295" customWidth="1"/>
    <col min="4" max="4" width="29" style="295" customWidth="1"/>
    <col min="5" max="5" width="39.109375" style="295" customWidth="1"/>
    <col min="6" max="6" width="16" style="295" customWidth="1"/>
    <col min="7" max="7" width="14.44140625" style="295" customWidth="1"/>
    <col min="8" max="10" width="12.6640625" style="295" bestFit="1" customWidth="1"/>
    <col min="11" max="11" width="24.6640625" style="295" customWidth="1"/>
    <col min="12" max="12" width="16.88671875" style="295" bestFit="1" customWidth="1"/>
    <col min="13" max="13" width="10.88671875" style="295" bestFit="1" customWidth="1"/>
    <col min="14" max="14" width="5.6640625" style="295" bestFit="1" customWidth="1"/>
    <col min="15" max="16" width="5.88671875" style="295" bestFit="1" customWidth="1"/>
    <col min="17" max="17" width="11.109375" style="295" bestFit="1" customWidth="1"/>
    <col min="18" max="18" width="10.6640625" style="295" bestFit="1" customWidth="1"/>
    <col min="19" max="19" width="10.88671875" style="295" bestFit="1" customWidth="1"/>
    <col min="20" max="20" width="8.88671875" style="295"/>
    <col min="21" max="21" width="31.6640625" style="295" bestFit="1" customWidth="1"/>
    <col min="22" max="22" width="9.88671875" style="295" bestFit="1" customWidth="1"/>
    <col min="23" max="16384" width="8.88671875" style="295"/>
  </cols>
  <sheetData>
    <row r="1" spans="1:23" ht="16.2" x14ac:dyDescent="0.3">
      <c r="A1" s="1" t="s">
        <v>33</v>
      </c>
      <c r="C1" s="1"/>
      <c r="D1" s="1"/>
      <c r="E1" s="1"/>
      <c r="F1" s="1"/>
      <c r="G1" s="1"/>
      <c r="H1" s="1"/>
      <c r="I1" s="1"/>
      <c r="J1" s="1"/>
      <c r="U1" s="296" t="s">
        <v>11</v>
      </c>
      <c r="V1" s="296" t="s">
        <v>12</v>
      </c>
      <c r="W1" s="296" t="s">
        <v>13</v>
      </c>
    </row>
    <row r="2" spans="1:23" ht="15" x14ac:dyDescent="0.3">
      <c r="A2" s="5"/>
      <c r="C2" s="5"/>
      <c r="D2" s="5"/>
      <c r="E2" s="5"/>
      <c r="F2" s="5"/>
      <c r="G2" s="5"/>
      <c r="H2" s="5"/>
      <c r="I2" s="5"/>
      <c r="J2" s="5"/>
      <c r="U2" s="296" t="s">
        <v>14</v>
      </c>
      <c r="V2" s="296" t="s">
        <v>15</v>
      </c>
      <c r="W2" s="296"/>
    </row>
    <row r="3" spans="1:23" ht="15.75" customHeight="1" x14ac:dyDescent="0.3">
      <c r="A3" s="1" t="s">
        <v>16</v>
      </c>
      <c r="C3" s="297"/>
      <c r="D3" s="297"/>
      <c r="E3" s="297"/>
      <c r="F3" s="297"/>
      <c r="G3" s="5"/>
      <c r="H3" s="5"/>
      <c r="I3" s="5"/>
      <c r="J3" s="5"/>
      <c r="U3" s="296" t="s">
        <v>17</v>
      </c>
      <c r="V3" s="296" t="s">
        <v>18</v>
      </c>
      <c r="W3" s="296"/>
    </row>
    <row r="4" spans="1:23" ht="15.75" customHeight="1" x14ac:dyDescent="0.3">
      <c r="B4" s="298"/>
      <c r="C4" s="298"/>
      <c r="D4" s="298"/>
      <c r="E4" s="298"/>
      <c r="F4" s="298"/>
      <c r="G4" s="2"/>
      <c r="H4" s="2"/>
      <c r="I4" s="2"/>
      <c r="J4" s="2"/>
      <c r="U4" s="296" t="s">
        <v>19</v>
      </c>
      <c r="V4" s="296"/>
    </row>
    <row r="5" spans="1:23" ht="18.75" customHeight="1" x14ac:dyDescent="0.3">
      <c r="B5" s="23" t="s">
        <v>40</v>
      </c>
      <c r="C5" s="19">
        <v>1184</v>
      </c>
      <c r="E5" s="23" t="s">
        <v>44</v>
      </c>
      <c r="F5" s="19" t="s">
        <v>237</v>
      </c>
      <c r="H5" s="2"/>
      <c r="I5" s="2"/>
      <c r="J5" s="2"/>
    </row>
    <row r="6" spans="1:23" ht="18" x14ac:dyDescent="0.3">
      <c r="B6" s="23" t="s">
        <v>41</v>
      </c>
      <c r="C6" s="64" t="s">
        <v>634</v>
      </c>
      <c r="E6" s="23" t="s">
        <v>45</v>
      </c>
      <c r="F6" s="158" t="s">
        <v>305</v>
      </c>
      <c r="H6" s="2"/>
      <c r="I6" s="2"/>
      <c r="J6" s="2"/>
    </row>
    <row r="7" spans="1:23" ht="18" customHeight="1" x14ac:dyDescent="0.3">
      <c r="B7" s="23" t="s">
        <v>42</v>
      </c>
      <c r="C7" s="19">
        <v>12001</v>
      </c>
      <c r="H7" s="2"/>
      <c r="I7" s="2"/>
      <c r="J7" s="2"/>
    </row>
    <row r="8" spans="1:23" ht="118.8" x14ac:dyDescent="0.3">
      <c r="B8" s="23" t="s">
        <v>43</v>
      </c>
      <c r="C8" s="64" t="s">
        <v>635</v>
      </c>
      <c r="H8" s="2"/>
      <c r="I8" s="2"/>
      <c r="J8" s="2"/>
    </row>
    <row r="9" spans="1:23" ht="18" x14ac:dyDescent="0.3">
      <c r="B9" s="5"/>
      <c r="C9" s="5"/>
      <c r="D9" s="5"/>
      <c r="E9" s="5"/>
      <c r="F9" s="2"/>
      <c r="G9" s="2"/>
      <c r="H9" s="2"/>
      <c r="I9" s="2"/>
      <c r="J9" s="2"/>
    </row>
    <row r="10" spans="1:23" ht="15.75" customHeight="1" x14ac:dyDescent="0.3">
      <c r="A10" s="1" t="s">
        <v>20</v>
      </c>
      <c r="C10" s="2"/>
      <c r="D10" s="2"/>
      <c r="E10" s="2"/>
      <c r="F10" s="2"/>
      <c r="G10" s="2"/>
      <c r="H10" s="2"/>
      <c r="I10" s="2"/>
      <c r="J10" s="2"/>
    </row>
    <row r="11" spans="1:23" ht="18" x14ac:dyDescent="0.3">
      <c r="B11" s="2"/>
      <c r="C11" s="2"/>
      <c r="D11" s="2"/>
      <c r="E11" s="2"/>
      <c r="F11" s="2"/>
      <c r="G11" s="2"/>
      <c r="H11" s="2"/>
      <c r="I11" s="2"/>
      <c r="J11" s="2"/>
    </row>
    <row r="12" spans="1:23" ht="53.4" x14ac:dyDescent="0.3">
      <c r="B12" s="23" t="s">
        <v>46</v>
      </c>
      <c r="C12" s="299" t="s">
        <v>47</v>
      </c>
      <c r="D12" s="299" t="s">
        <v>48</v>
      </c>
      <c r="E12" s="299" t="s">
        <v>49</v>
      </c>
      <c r="F12" s="2"/>
      <c r="G12" s="2"/>
      <c r="H12" s="2"/>
      <c r="I12" s="2"/>
      <c r="J12" s="2"/>
    </row>
    <row r="13" spans="1:23" ht="132" x14ac:dyDescent="0.3">
      <c r="B13" s="93" t="s">
        <v>14</v>
      </c>
      <c r="C13" s="21" t="s">
        <v>636</v>
      </c>
      <c r="D13" s="21" t="s">
        <v>637</v>
      </c>
      <c r="E13" s="21" t="s">
        <v>638</v>
      </c>
      <c r="F13" s="298"/>
      <c r="G13" s="2"/>
      <c r="H13" s="2"/>
      <c r="I13" s="2"/>
      <c r="J13" s="298"/>
      <c r="K13" s="349">
        <v>1600000000</v>
      </c>
    </row>
    <row r="14" spans="1:23" ht="18" x14ac:dyDescent="0.3">
      <c r="B14" s="10"/>
      <c r="C14" s="10"/>
      <c r="D14" s="10"/>
      <c r="E14" s="10"/>
      <c r="F14" s="2"/>
      <c r="G14" s="2"/>
      <c r="H14" s="2"/>
      <c r="I14" s="2"/>
      <c r="J14" s="298"/>
      <c r="K14" s="333">
        <f>K13/190000</f>
        <v>8421.0526315789466</v>
      </c>
      <c r="L14" s="295">
        <v>190000</v>
      </c>
    </row>
    <row r="15" spans="1:23" ht="18" x14ac:dyDescent="0.3">
      <c r="A15" s="1" t="s">
        <v>21</v>
      </c>
      <c r="C15" s="2"/>
      <c r="D15" s="2"/>
      <c r="E15" s="2"/>
      <c r="F15" s="2"/>
      <c r="G15" s="2"/>
      <c r="H15" s="2"/>
      <c r="I15" s="2"/>
      <c r="J15" s="298"/>
      <c r="L15" s="333">
        <f>L14*K14</f>
        <v>1599999999.9999998</v>
      </c>
    </row>
    <row r="16" spans="1:23" ht="18" x14ac:dyDescent="0.3">
      <c r="B16" s="10"/>
      <c r="C16" s="2"/>
      <c r="D16" s="2"/>
      <c r="E16" s="2"/>
      <c r="F16" s="2"/>
      <c r="G16" s="2"/>
      <c r="H16" s="2"/>
      <c r="I16" s="2"/>
      <c r="J16" s="298"/>
    </row>
    <row r="17" spans="1:19" ht="28.2" customHeight="1" x14ac:dyDescent="0.3">
      <c r="B17" s="478" t="s">
        <v>50</v>
      </c>
      <c r="C17" s="478" t="s">
        <v>51</v>
      </c>
      <c r="D17" s="478" t="s">
        <v>52</v>
      </c>
      <c r="E17" s="478" t="s">
        <v>53</v>
      </c>
      <c r="F17" s="480" t="s">
        <v>54</v>
      </c>
      <c r="G17" s="481"/>
      <c r="H17" s="481"/>
      <c r="I17" s="481"/>
      <c r="J17" s="482"/>
      <c r="K17" s="478" t="s">
        <v>55</v>
      </c>
    </row>
    <row r="18" spans="1:19" ht="40.950000000000003" customHeight="1" x14ac:dyDescent="0.3">
      <c r="B18" s="479"/>
      <c r="C18" s="479"/>
      <c r="D18" s="479"/>
      <c r="E18" s="479"/>
      <c r="F18" s="281" t="s">
        <v>106</v>
      </c>
      <c r="G18" s="281" t="s">
        <v>107</v>
      </c>
      <c r="H18" s="281" t="s">
        <v>1</v>
      </c>
      <c r="I18" s="281" t="s">
        <v>3</v>
      </c>
      <c r="J18" s="281" t="s">
        <v>102</v>
      </c>
      <c r="K18" s="479"/>
    </row>
    <row r="19" spans="1:19" ht="92.4" x14ac:dyDescent="0.3">
      <c r="B19" s="93" t="s">
        <v>639</v>
      </c>
      <c r="C19" s="300" t="s">
        <v>261</v>
      </c>
      <c r="D19" s="93" t="s">
        <v>248</v>
      </c>
      <c r="E19" s="21" t="s">
        <v>640</v>
      </c>
      <c r="F19" s="203">
        <v>4496</v>
      </c>
      <c r="G19" s="203">
        <v>8000</v>
      </c>
      <c r="H19" s="203">
        <v>8000</v>
      </c>
      <c r="I19" s="203">
        <v>8000</v>
      </c>
      <c r="J19" s="203">
        <v>8000</v>
      </c>
      <c r="K19" s="314" t="s">
        <v>641</v>
      </c>
    </row>
    <row r="20" spans="1:19" ht="15" customHeight="1" x14ac:dyDescent="0.3">
      <c r="B20" s="93" t="s">
        <v>642</v>
      </c>
      <c r="C20" s="93" t="s">
        <v>403</v>
      </c>
      <c r="D20" s="93" t="s">
        <v>248</v>
      </c>
      <c r="E20" s="21" t="s">
        <v>547</v>
      </c>
      <c r="F20" s="313">
        <v>192.49684163701068</v>
      </c>
      <c r="G20" s="313">
        <v>187.5</v>
      </c>
      <c r="H20" s="313">
        <v>187.5</v>
      </c>
      <c r="I20" s="313">
        <v>187.5</v>
      </c>
      <c r="J20" s="313">
        <v>187.5</v>
      </c>
      <c r="K20" s="203"/>
    </row>
    <row r="21" spans="1:19" x14ac:dyDescent="0.3">
      <c r="B21" s="22" t="s">
        <v>498</v>
      </c>
      <c r="C21" s="93" t="s">
        <v>403</v>
      </c>
      <c r="D21" s="93"/>
      <c r="E21" s="21"/>
      <c r="F21" s="203">
        <f>F20*F19</f>
        <v>865465.8</v>
      </c>
      <c r="G21" s="203">
        <f>+G19*G20</f>
        <v>1500000</v>
      </c>
      <c r="H21" s="303">
        <f>+H19*H20</f>
        <v>1500000</v>
      </c>
      <c r="I21" s="303">
        <f>+I19*I20</f>
        <v>1500000</v>
      </c>
      <c r="J21" s="303">
        <f>+J19*J20</f>
        <v>1500000</v>
      </c>
      <c r="K21" s="203"/>
    </row>
    <row r="24" spans="1:19" ht="15" x14ac:dyDescent="0.3">
      <c r="A24" s="1" t="s">
        <v>25</v>
      </c>
    </row>
    <row r="26" spans="1:19" ht="54.75" customHeight="1" x14ac:dyDescent="0.3">
      <c r="B26" s="473" t="s">
        <v>56</v>
      </c>
      <c r="C26" s="283" t="s">
        <v>57</v>
      </c>
      <c r="D26" s="283" t="s">
        <v>58</v>
      </c>
      <c r="E26" s="475" t="s">
        <v>59</v>
      </c>
      <c r="F26" s="476"/>
      <c r="G26" s="477"/>
      <c r="H26" s="475" t="s">
        <v>60</v>
      </c>
      <c r="I26" s="476"/>
      <c r="J26" s="477"/>
      <c r="K26" s="475" t="s">
        <v>61</v>
      </c>
      <c r="L26" s="476"/>
      <c r="M26" s="477"/>
      <c r="N26" s="475" t="s">
        <v>62</v>
      </c>
      <c r="O26" s="476"/>
      <c r="P26" s="477"/>
      <c r="Q26" s="470" t="s">
        <v>63</v>
      </c>
      <c r="R26" s="471"/>
      <c r="S26" s="472"/>
    </row>
    <row r="27" spans="1:19" ht="26.4" x14ac:dyDescent="0.3">
      <c r="B27" s="474"/>
      <c r="C27" s="283" t="s">
        <v>8</v>
      </c>
      <c r="D27" s="283" t="s">
        <v>0</v>
      </c>
      <c r="E27" s="284" t="s">
        <v>1</v>
      </c>
      <c r="F27" s="284" t="s">
        <v>3</v>
      </c>
      <c r="G27" s="284" t="s">
        <v>102</v>
      </c>
      <c r="H27" s="284" t="s">
        <v>1</v>
      </c>
      <c r="I27" s="284" t="s">
        <v>3</v>
      </c>
      <c r="J27" s="284" t="s">
        <v>102</v>
      </c>
      <c r="K27" s="284" t="s">
        <v>1</v>
      </c>
      <c r="L27" s="284" t="s">
        <v>3</v>
      </c>
      <c r="M27" s="284" t="s">
        <v>102</v>
      </c>
      <c r="N27" s="284" t="s">
        <v>1</v>
      </c>
      <c r="O27" s="284" t="s">
        <v>3</v>
      </c>
      <c r="P27" s="284" t="s">
        <v>102</v>
      </c>
      <c r="Q27" s="282" t="s">
        <v>1</v>
      </c>
      <c r="R27" s="282" t="s">
        <v>3</v>
      </c>
      <c r="S27" s="282" t="s">
        <v>102</v>
      </c>
    </row>
    <row r="28" spans="1:19" x14ac:dyDescent="0.3">
      <c r="B28" s="21" t="s">
        <v>425</v>
      </c>
      <c r="C28" s="305">
        <f>+F21</f>
        <v>865465.8</v>
      </c>
      <c r="D28" s="305">
        <f>+G21</f>
        <v>1500000</v>
      </c>
      <c r="E28" s="305"/>
      <c r="F28" s="305"/>
      <c r="G28" s="305"/>
      <c r="H28" s="305">
        <f>+H21</f>
        <v>1500000</v>
      </c>
      <c r="I28" s="305">
        <f t="shared" ref="I28:J28" si="0">+I21</f>
        <v>1500000</v>
      </c>
      <c r="J28" s="305">
        <f t="shared" si="0"/>
        <v>1500000</v>
      </c>
      <c r="K28" s="306">
        <f>+H28</f>
        <v>1500000</v>
      </c>
      <c r="L28" s="306">
        <f t="shared" ref="L28:M28" si="1">+I28</f>
        <v>1500000</v>
      </c>
      <c r="M28" s="306">
        <f t="shared" si="1"/>
        <v>1500000</v>
      </c>
      <c r="N28" s="306"/>
      <c r="O28" s="306"/>
      <c r="P28" s="306"/>
      <c r="Q28" s="307">
        <f>+K28</f>
        <v>1500000</v>
      </c>
      <c r="R28" s="307">
        <f t="shared" ref="R28:S28" si="2">+L28</f>
        <v>1500000</v>
      </c>
      <c r="S28" s="307">
        <f t="shared" si="2"/>
        <v>1500000</v>
      </c>
    </row>
    <row r="29" spans="1:19" ht="40.200000000000003" x14ac:dyDescent="0.3">
      <c r="B29" s="17" t="s">
        <v>499</v>
      </c>
      <c r="C29" s="21"/>
      <c r="D29" s="21"/>
      <c r="E29" s="284">
        <f t="shared" ref="E29:J29" si="3">SUM(E28:E28)</f>
        <v>0</v>
      </c>
      <c r="F29" s="284">
        <f t="shared" si="3"/>
        <v>0</v>
      </c>
      <c r="G29" s="284">
        <f t="shared" si="3"/>
        <v>0</v>
      </c>
      <c r="H29" s="308">
        <f t="shared" si="3"/>
        <v>1500000</v>
      </c>
      <c r="I29" s="308">
        <f t="shared" si="3"/>
        <v>1500000</v>
      </c>
      <c r="J29" s="308">
        <f t="shared" si="3"/>
        <v>1500000</v>
      </c>
      <c r="K29" s="308">
        <f>C29+E29+H29</f>
        <v>1500000</v>
      </c>
      <c r="L29" s="308">
        <f>C29+F29+I29</f>
        <v>1500000</v>
      </c>
      <c r="M29" s="308">
        <f>C29+G29+J29</f>
        <v>1500000</v>
      </c>
      <c r="N29" s="283" t="s">
        <v>2</v>
      </c>
      <c r="O29" s="283" t="s">
        <v>2</v>
      </c>
      <c r="P29" s="283" t="s">
        <v>2</v>
      </c>
      <c r="Q29" s="282" t="s">
        <v>2</v>
      </c>
      <c r="R29" s="282" t="s">
        <v>2</v>
      </c>
      <c r="S29" s="282" t="s">
        <v>2</v>
      </c>
    </row>
    <row r="30" spans="1:19" ht="40.200000000000003" x14ac:dyDescent="0.3">
      <c r="B30" s="17" t="s">
        <v>500</v>
      </c>
      <c r="C30" s="21"/>
      <c r="D30" s="21"/>
      <c r="E30" s="284" t="s">
        <v>34</v>
      </c>
      <c r="F30" s="284" t="s">
        <v>34</v>
      </c>
      <c r="G30" s="284" t="s">
        <v>34</v>
      </c>
      <c r="H30" s="308" t="s">
        <v>34</v>
      </c>
      <c r="I30" s="308" t="s">
        <v>34</v>
      </c>
      <c r="J30" s="308" t="s">
        <v>34</v>
      </c>
      <c r="K30" s="308">
        <f>C30</f>
        <v>0</v>
      </c>
      <c r="L30" s="308">
        <f>C30</f>
        <v>0</v>
      </c>
      <c r="M30" s="308">
        <f>C30</f>
        <v>0</v>
      </c>
      <c r="N30" s="283" t="s">
        <v>2</v>
      </c>
      <c r="O30" s="283" t="s">
        <v>2</v>
      </c>
      <c r="P30" s="283" t="s">
        <v>2</v>
      </c>
      <c r="Q30" s="282" t="s">
        <v>2</v>
      </c>
      <c r="R30" s="282" t="s">
        <v>2</v>
      </c>
      <c r="S30" s="282" t="s">
        <v>2</v>
      </c>
    </row>
    <row r="31" spans="1:19" x14ac:dyDescent="0.3">
      <c r="B31" s="17" t="s">
        <v>501</v>
      </c>
      <c r="C31" s="308">
        <f>SUM(C28:C28)</f>
        <v>865465.8</v>
      </c>
      <c r="D31" s="308">
        <f>SUM(D28:D28)</f>
        <v>1500000</v>
      </c>
      <c r="E31" s="284">
        <f>E29</f>
        <v>0</v>
      </c>
      <c r="F31" s="284">
        <f t="shared" ref="F31:J31" si="4">F29</f>
        <v>0</v>
      </c>
      <c r="G31" s="284">
        <f t="shared" si="4"/>
        <v>0</v>
      </c>
      <c r="H31" s="308">
        <f t="shared" si="4"/>
        <v>1500000</v>
      </c>
      <c r="I31" s="308">
        <f t="shared" si="4"/>
        <v>1500000</v>
      </c>
      <c r="J31" s="308">
        <f t="shared" si="4"/>
        <v>1500000</v>
      </c>
      <c r="K31" s="308">
        <f>K29+K30</f>
        <v>1500000</v>
      </c>
      <c r="L31" s="308">
        <f t="shared" ref="L31:M31" si="5">L29+L30</f>
        <v>1500000</v>
      </c>
      <c r="M31" s="308">
        <f t="shared" si="5"/>
        <v>1500000</v>
      </c>
      <c r="N31" s="283">
        <f>SUM(N28:N28)</f>
        <v>0</v>
      </c>
      <c r="O31" s="283">
        <f>SUM(O28:O28)</f>
        <v>0</v>
      </c>
      <c r="P31" s="283">
        <f>SUM(P28:P28)</f>
        <v>0</v>
      </c>
      <c r="Q31" s="309">
        <f>K31+N31</f>
        <v>1500000</v>
      </c>
      <c r="R31" s="309">
        <f>L31+O31</f>
        <v>1500000</v>
      </c>
      <c r="S31" s="309">
        <f>M31+P31</f>
        <v>1500000</v>
      </c>
    </row>
  </sheetData>
  <mergeCells count="12">
    <mergeCell ref="K17:K18"/>
    <mergeCell ref="B17:B18"/>
    <mergeCell ref="C17:C18"/>
    <mergeCell ref="D17:D18"/>
    <mergeCell ref="E17:E18"/>
    <mergeCell ref="F17:J17"/>
    <mergeCell ref="Q26:S26"/>
    <mergeCell ref="B26:B27"/>
    <mergeCell ref="E26:G26"/>
    <mergeCell ref="H26:J26"/>
    <mergeCell ref="K26:M26"/>
    <mergeCell ref="N26:P26"/>
  </mergeCells>
  <dataValidations count="3">
    <dataValidation type="list" allowBlank="1" showInputMessage="1" showErrorMessage="1" sqref="D21">
      <formula1>$V$2:$V$3</formula1>
    </dataValidation>
    <dataValidation type="list" allowBlank="1" showInputMessage="1" showErrorMessage="1" sqref="B13">
      <formula1>$U$2:$U$4</formula1>
    </dataValidation>
    <dataValidation type="custom" allowBlank="1" showInputMessage="1" showErrorMessage="1" sqref="N28:P28">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1617" r:id="rId4" name="Check Box 1">
              <controlPr defaultSize="0" autoFill="0" autoLine="0" autoPict="0">
                <anchor moveWithCells="1">
                  <from>
                    <xdr:col>1</xdr:col>
                    <xdr:colOff>83820</xdr:colOff>
                    <xdr:row>28</xdr:row>
                    <xdr:rowOff>0</xdr:rowOff>
                  </from>
                  <to>
                    <xdr:col>2</xdr:col>
                    <xdr:colOff>1569720</xdr:colOff>
                    <xdr:row>29</xdr:row>
                    <xdr:rowOff>373380</xdr:rowOff>
                  </to>
                </anchor>
              </controlPr>
            </control>
          </mc:Choice>
        </mc:AlternateContent>
        <mc:AlternateContent xmlns:mc="http://schemas.openxmlformats.org/markup-compatibility/2006">
          <mc:Choice Requires="x14">
            <control shapeId="111618" r:id="rId5" name="Check Box 2">
              <controlPr defaultSize="0" autoFill="0" autoLine="0" autoPict="0">
                <anchor moveWithCells="1">
                  <from>
                    <xdr:col>1</xdr:col>
                    <xdr:colOff>83820</xdr:colOff>
                    <xdr:row>25</xdr:row>
                    <xdr:rowOff>175260</xdr:rowOff>
                  </from>
                  <to>
                    <xdr:col>3</xdr:col>
                    <xdr:colOff>518160</xdr:colOff>
                    <xdr:row>27</xdr:row>
                    <xdr:rowOff>30480</xdr:rowOff>
                  </to>
                </anchor>
              </controlPr>
            </control>
          </mc:Choice>
        </mc:AlternateContent>
        <mc:AlternateContent xmlns:mc="http://schemas.openxmlformats.org/markup-compatibility/2006">
          <mc:Choice Requires="x14">
            <control shapeId="111619" r:id="rId6" name="Check Box 3">
              <controlPr defaultSize="0" autoFill="0" autoLine="0" autoPict="0">
                <anchor moveWithCells="1">
                  <from>
                    <xdr:col>1</xdr:col>
                    <xdr:colOff>83820</xdr:colOff>
                    <xdr:row>27</xdr:row>
                    <xdr:rowOff>30480</xdr:rowOff>
                  </from>
                  <to>
                    <xdr:col>3</xdr:col>
                    <xdr:colOff>518160</xdr:colOff>
                    <xdr:row>28</xdr:row>
                    <xdr:rowOff>0</xdr:rowOff>
                  </to>
                </anchor>
              </controlPr>
            </control>
          </mc:Choice>
        </mc:AlternateContent>
        <mc:AlternateContent xmlns:mc="http://schemas.openxmlformats.org/markup-compatibility/2006">
          <mc:Choice Requires="x14">
            <control shapeId="111620" r:id="rId7" name="Check Box 4">
              <controlPr defaultSize="0" autoFill="0" autoLine="0" autoPict="0">
                <anchor moveWithCells="1">
                  <from>
                    <xdr:col>1</xdr:col>
                    <xdr:colOff>99060</xdr:colOff>
                    <xdr:row>29</xdr:row>
                    <xdr:rowOff>7620</xdr:rowOff>
                  </from>
                  <to>
                    <xdr:col>2</xdr:col>
                    <xdr:colOff>975360</xdr:colOff>
                    <xdr:row>30</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3</vt:i4>
      </vt:variant>
    </vt:vector>
  </HeadingPairs>
  <TitlesOfParts>
    <vt:vector size="101" baseType="lpstr">
      <vt:lpstr>Լրացման պահանջներ</vt:lpstr>
      <vt:lpstr>Հ1 Ձև1 </vt:lpstr>
      <vt:lpstr>Հ1 Ձև 2  1206-11001</vt:lpstr>
      <vt:lpstr>Հ1 Ձև 2  1206-32001</vt:lpstr>
      <vt:lpstr>Հ1 Ձև 2  1206-32002</vt:lpstr>
      <vt:lpstr>Հ1 Ձև 2  1205-12001</vt:lpstr>
      <vt:lpstr>Հ1 Ձև 2  1205-12002</vt:lpstr>
      <vt:lpstr>Հ1 Ձև 2  1205-12003</vt:lpstr>
      <vt:lpstr>Հ1 Ձև 2  1205-12006</vt:lpstr>
      <vt:lpstr>Հ1 Ձև 2  1205-12007</vt:lpstr>
      <vt:lpstr>Հ1 Ձև 2  1205-12008</vt:lpstr>
      <vt:lpstr>Հ1 Ձև 2  1205-12009</vt:lpstr>
      <vt:lpstr>Հ1 Ձև 2  1205-12012</vt:lpstr>
      <vt:lpstr>Հ1 Ձև 2  1205-12026</vt:lpstr>
      <vt:lpstr>Հ1 Ձև 2  1205-12029</vt:lpstr>
      <vt:lpstr>Հ1 Ձև 2  1225-12018</vt:lpstr>
      <vt:lpstr>Հ1 Ձև 2 1005-12001</vt:lpstr>
      <vt:lpstr>Հ1 Ձև 2 1005-12002</vt:lpstr>
      <vt:lpstr>Հ1 Ձև 2  1141-32001</vt:lpstr>
      <vt:lpstr>Հ1 Ձև 2 1005-12005</vt:lpstr>
      <vt:lpstr>Հ1 Ձև 2 1011-11001</vt:lpstr>
      <vt:lpstr>Հ1 Ձև 2 1011-11003</vt:lpstr>
      <vt:lpstr>Հ1 Ձև 2 1011-nor 1</vt:lpstr>
      <vt:lpstr>Հ1 Ձև 2 1011-11005</vt:lpstr>
      <vt:lpstr>Հ1 Ձև 2 1011-11007</vt:lpstr>
      <vt:lpstr>Հ1 Ձև 2 1011-11008</vt:lpstr>
      <vt:lpstr>Հ1 Ձև 2 1011-12001</vt:lpstr>
      <vt:lpstr>Հ1 Ձև 2 1011-12007</vt:lpstr>
      <vt:lpstr>Հ1 Ձև 2 1011-12008</vt:lpstr>
      <vt:lpstr>Հ1 Ձև 2 1011-12009</vt:lpstr>
      <vt:lpstr>Հ1 Ձև 2 1011-12010</vt:lpstr>
      <vt:lpstr>Հ1 Ձև 2 1011-12011</vt:lpstr>
      <vt:lpstr>Հ1 Ձև 2 1015-12001</vt:lpstr>
      <vt:lpstr>Հ1 Ձև 2 1032-11001</vt:lpstr>
      <vt:lpstr>Հ1 Ձև 2 1032-11002</vt:lpstr>
      <vt:lpstr>Հ1 Ձև 2 1032-11003</vt:lpstr>
      <vt:lpstr>Հ1 Ձև 2 1032-nor 2</vt:lpstr>
      <vt:lpstr>Հ1 Ձև 2  1032-nor</vt:lpstr>
      <vt:lpstr>Հ1 Ձև 2 1032-11005</vt:lpstr>
      <vt:lpstr>Հ1 Ձև 2 1032-11004</vt:lpstr>
      <vt:lpstr>Հ1 Ձև 2  1032-11005</vt:lpstr>
      <vt:lpstr>Հ1 Ձև 2  1032-32007</vt:lpstr>
      <vt:lpstr>Հ1 Ձև 2  1068-11001</vt:lpstr>
      <vt:lpstr>Հ1 Ձև 2  1068-12001</vt:lpstr>
      <vt:lpstr>Հ1 Ձև 2  1068-12002</vt:lpstr>
      <vt:lpstr>Հ1 Ձև 2  1068-12003</vt:lpstr>
      <vt:lpstr>Հ1 Ձև 2  1068-12004</vt:lpstr>
      <vt:lpstr>Հ1 Ձև 2  1082-11001 </vt:lpstr>
      <vt:lpstr>Հ1 Ձև 2  1082-12001 </vt:lpstr>
      <vt:lpstr>Հ1 Ձև 2  1082-12002</vt:lpstr>
      <vt:lpstr>Հ1 Ձև 2  1082-12003 </vt:lpstr>
      <vt:lpstr>Հ1 Ձև 2  1088-11008</vt:lpstr>
      <vt:lpstr>Հ1 Ձև 2  1088-12006</vt:lpstr>
      <vt:lpstr>Հ1 Ձև 2  1088-12018</vt:lpstr>
      <vt:lpstr>Հ1 Ձև 2  1088-12019</vt:lpstr>
      <vt:lpstr>Հ1 Ձև 2  1088-12020</vt:lpstr>
      <vt:lpstr>Հ1 Ձև 2  1088-12022</vt:lpstr>
      <vt:lpstr>Հ1 Ձև 2  1098-12001 </vt:lpstr>
      <vt:lpstr>Հ1 Ձև 2  1098-12002</vt:lpstr>
      <vt:lpstr>Հ1 Ձև 2  1098-12006</vt:lpstr>
      <vt:lpstr>Հ1 Ձև 2  1098-12007</vt:lpstr>
      <vt:lpstr>Հ1 Ձև 2  1098-12008</vt:lpstr>
      <vt:lpstr>Հ1 Ձև 2  1098-12009</vt:lpstr>
      <vt:lpstr>Հ1 Ձև 2  1098-21001</vt:lpstr>
      <vt:lpstr>Հ1 Ձև 2  1102-11001</vt:lpstr>
      <vt:lpstr>Հ1 Ձև 2  1102-11002</vt:lpstr>
      <vt:lpstr>Հ1 Ձև 2  1102-12001</vt:lpstr>
      <vt:lpstr>Հ1 Ձև 2  1102-12002</vt:lpstr>
      <vt:lpstr>Հ1 Ձև 2  1102-12003</vt:lpstr>
      <vt:lpstr>Հ1 Ձև 2  1102-12004</vt:lpstr>
      <vt:lpstr>Հ1 Ձև 2  1102-12005</vt:lpstr>
      <vt:lpstr>Հ1 Ձև 2  1117-11001</vt:lpstr>
      <vt:lpstr>Հ1 Ձև 2  1117-11002</vt:lpstr>
      <vt:lpstr>Հ1 Ձև 2  1117-11003</vt:lpstr>
      <vt:lpstr>Հ1 Ձև 2  1117-11004</vt:lpstr>
      <vt:lpstr>Հ1 Ձև 2  1117-31001</vt:lpstr>
      <vt:lpstr>Հ1 Ձև 2  1141-11001</vt:lpstr>
      <vt:lpstr>Հ1 Ձև 2  1141-11007</vt:lpstr>
      <vt:lpstr>Հ1 Ձև 2  1141-11009</vt:lpstr>
      <vt:lpstr>Հ1 Ձև 2  5999- 11001</vt:lpstr>
      <vt:lpstr>Հ1 Ձև 2 5999- 11002</vt:lpstr>
      <vt:lpstr>Հ1 Ձև 2  5999- 11003</vt:lpstr>
      <vt:lpstr>Հ1 Ձև 2  1141-11018</vt:lpstr>
      <vt:lpstr>Հ1 Ձև 2  1141-12001</vt:lpstr>
      <vt:lpstr>Հ1 Ձև 2  1141-12008</vt:lpstr>
      <vt:lpstr>Հ1 Ձև 2  1141-12004</vt:lpstr>
      <vt:lpstr>Հ1 Ձև 2 5999- 12001</vt:lpstr>
      <vt:lpstr>Հ1 Ձև 2 5999- 12002</vt:lpstr>
      <vt:lpstr>Հ1 Ձև 2  1153-11001</vt:lpstr>
      <vt:lpstr>Հ1 Ձև 2  1153-11002</vt:lpstr>
      <vt:lpstr>Հ1 Ձև 2  1160-11005</vt:lpstr>
      <vt:lpstr>Հ1 Ձև 2  1160-11009</vt:lpstr>
      <vt:lpstr>Հ1 Ձև 2  1160-11012</vt:lpstr>
      <vt:lpstr>Հ1 Ձև 2  1160-11013</vt:lpstr>
      <vt:lpstr>Հ1 Ձև 2  1160-11016</vt:lpstr>
      <vt:lpstr>Հ1 Ձև 2  1160-12001</vt:lpstr>
      <vt:lpstr>Հ1 Ձև 2  1184-11001 </vt:lpstr>
      <vt:lpstr>Հ1 Ձև 2  1184-12001</vt:lpstr>
      <vt:lpstr>'Հ1 Ձև1 '!_ftnref1</vt:lpstr>
      <vt:lpstr>'Հ1 Ձև1 '!_ftnref2</vt:lpstr>
      <vt:lpstr>'Հ1 Ձև1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2024-06-17T06:23:54Z</dcterms:modified>
</cp:coreProperties>
</file>